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10\_POPIS GOI - BREZ CEN ZAKLENJEN\"/>
    </mc:Choice>
  </mc:AlternateContent>
  <xr:revisionPtr revIDLastSave="0" documentId="13_ncr:1_{2579FE79-176C-401F-8767-94223BFF4072}" xr6:coauthVersionLast="47" xr6:coauthVersionMax="47" xr10:uidLastSave="{00000000-0000-0000-0000-000000000000}"/>
  <bookViews>
    <workbookView xWindow="27660" yWindow="3105" windowWidth="26400" windowHeight="26850" tabRatio="892" xr2:uid="{00000000-000D-0000-FFFF-FFFF00000000}"/>
  </bookViews>
  <sheets>
    <sheet name="REKAPITULACIJA ZASADITVE" sheetId="32" r:id="rId1"/>
    <sheet name="SPLOŠNE OPOMBE" sheetId="31" r:id="rId2"/>
    <sheet name="RASTLINE IN ZASADITEV" sheetId="30" r:id="rId3"/>
  </sheets>
  <externalReferences>
    <externalReference r:id="rId4"/>
    <externalReference r:id="rId5"/>
    <externalReference r:id="rId6"/>
  </externalReferences>
  <definedNames>
    <definedName name="_1">#REF!</definedName>
    <definedName name="_Toc289939629">#REF!</definedName>
    <definedName name="_Toc289939629_1">#REF!</definedName>
    <definedName name="_Toc80001668">#REF!</definedName>
    <definedName name="agregat">#REF!</definedName>
    <definedName name="CENA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[1]SPLOŠNO!#REF!</definedName>
    <definedName name="Excel_BuiltIn__FilterDatabase_6">#REF!</definedName>
    <definedName name="Excel_BuiltIn_Print_Area_4">#REF!</definedName>
    <definedName name="Excel_BuiltIn_Print_Area_5">[1]SPLOŠNO!#REF!</definedName>
    <definedName name="Excel_BuiltIn_Print_Titles_4">'[2]NEPREDVIDENA GR.DELA'!#REF!</definedName>
    <definedName name="i">[3]rekapitulacija!#REF!</definedName>
    <definedName name="iz">[3]rekapitulacija!#REF!</definedName>
    <definedName name="izves">[3]rekapitulacija!#REF!</definedName>
    <definedName name="izvesek">#REF!</definedName>
    <definedName name="JEKLO_SD">#REF!</definedName>
    <definedName name="KOLIC">#REF!</definedName>
    <definedName name="oddusek">#REF!</definedName>
    <definedName name="OLE_LINK1">#REF!</definedName>
    <definedName name="OLE_LINK1_1">#REF!</definedName>
    <definedName name="OLE_LINK1_2">#REF!</definedName>
    <definedName name="OLE_LINK1_3">#REF!</definedName>
    <definedName name="OLE_LINK1_4">#REF!</definedName>
    <definedName name="OLE_LINK3">#REF!</definedName>
    <definedName name="OLE_LINK3_1">#REF!</definedName>
    <definedName name="OLE_LINK3_2">#REF!</definedName>
    <definedName name="OLE_LINK3_3">#REF!</definedName>
    <definedName name="OLE_LINK3_4">#REF!</definedName>
    <definedName name="oprema">#REF!</definedName>
    <definedName name="_xlnm.Print_Titles" localSheetId="2">'RASTLINE IN ZASADITEV'!$4:$4</definedName>
    <definedName name="svetilka">#REF!</definedName>
    <definedName name="t">[3]rekapitulacija!#REF!</definedName>
    <definedName name="tiz">[3]rekapitulacija!#REF!</definedName>
    <definedName name="to">[3]rekapitulacija!#REF!</definedName>
    <definedName name="tot">[3]rekapitulacija!#REF!</definedName>
    <definedName name="totem">[3]rekapitulacija!#REF!</definedName>
    <definedName name="totm">[3]rekapitulacija!#REF!</definedName>
    <definedName name="toto">[3]rekapitulacija!#REF!</definedName>
    <definedName name="tt">[3]rekapitulacija!#REF!</definedName>
    <definedName name="zastavk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8" i="30" l="1"/>
  <c r="F99" i="30"/>
  <c r="F96" i="30"/>
  <c r="F93" i="30"/>
  <c r="F90" i="30"/>
  <c r="F80" i="30"/>
  <c r="F82" i="30"/>
  <c r="F84" i="30"/>
  <c r="F86" i="30"/>
  <c r="F88" i="30"/>
  <c r="F76" i="30"/>
  <c r="F73" i="30"/>
  <c r="F70" i="30"/>
  <c r="F67" i="30"/>
  <c r="F64" i="30"/>
  <c r="F61" i="30"/>
  <c r="F58" i="30"/>
  <c r="F55" i="30"/>
  <c r="F52" i="30"/>
  <c r="F49" i="30"/>
  <c r="F46" i="30"/>
  <c r="F43" i="30"/>
  <c r="F40" i="30"/>
  <c r="F37" i="30"/>
  <c r="F136" i="30"/>
  <c r="F8" i="30"/>
  <c r="F11" i="30"/>
  <c r="F14" i="30"/>
  <c r="F17" i="30"/>
  <c r="F20" i="30"/>
  <c r="F24" i="30"/>
  <c r="F27" i="30"/>
  <c r="F30" i="30"/>
  <c r="F33" i="30"/>
  <c r="F111" i="30"/>
  <c r="F113" i="30"/>
  <c r="F115" i="30"/>
  <c r="F119" i="30"/>
  <c r="F121" i="30"/>
  <c r="F123" i="30"/>
  <c r="F125" i="30"/>
  <c r="F102" i="30" l="1"/>
  <c r="F18" i="32" s="1"/>
  <c r="F77" i="30"/>
  <c r="F19" i="32" l="1"/>
  <c r="F17" i="32"/>
  <c r="F21" i="32" l="1"/>
</calcChain>
</file>

<file path=xl/sharedStrings.xml><?xml version="1.0" encoding="utf-8"?>
<sst xmlns="http://schemas.openxmlformats.org/spreadsheetml/2006/main" count="231" uniqueCount="175">
  <si>
    <t>1.</t>
  </si>
  <si>
    <t>šifra</t>
  </si>
  <si>
    <t>Opis del</t>
  </si>
  <si>
    <t>enota</t>
  </si>
  <si>
    <t>m3</t>
  </si>
  <si>
    <t>m2</t>
  </si>
  <si>
    <t>kos</t>
  </si>
  <si>
    <t>z.1.4</t>
  </si>
  <si>
    <t>z.1.4.1</t>
  </si>
  <si>
    <t>z.1.3.2.2</t>
  </si>
  <si>
    <t>z.1.3.2.1</t>
  </si>
  <si>
    <t>z.1.3.2</t>
  </si>
  <si>
    <t>z.1.3.1.1</t>
  </si>
  <si>
    <t>z.1.3.1</t>
  </si>
  <si>
    <t>z.1.2</t>
  </si>
  <si>
    <t>z.1.1</t>
  </si>
  <si>
    <t>z.1.3.2.3</t>
  </si>
  <si>
    <t>z.1.4.2</t>
  </si>
  <si>
    <t>z.1.4.3</t>
  </si>
  <si>
    <t>z.1.4.4</t>
  </si>
  <si>
    <t>z.1.3</t>
  </si>
  <si>
    <t>z.1.2.2</t>
  </si>
  <si>
    <t>z.1.2.1</t>
  </si>
  <si>
    <t xml:space="preserve">cena </t>
  </si>
  <si>
    <t>cena / enoto</t>
  </si>
  <si>
    <t>količina
skupna</t>
  </si>
  <si>
    <t>REKAPITULACIJA - RASTLINE IN ZASADITEV</t>
  </si>
  <si>
    <t>Ostali materiali</t>
  </si>
  <si>
    <t>Zaključna dela</t>
  </si>
  <si>
    <t>navadna kalina 'Lodense'</t>
  </si>
  <si>
    <t>navadna kalina</t>
  </si>
  <si>
    <t xml:space="preserve">zastirka - za prekrivanje tal pod rastlinami zasajenimi v gredah se uporabi zastirko iz finih rastlinskih vlaken kot je npr. Frux v debelini do 5 cm.
</t>
  </si>
  <si>
    <t>Pripravljalna dela</t>
  </si>
  <si>
    <t>Zasaditvena dela</t>
  </si>
  <si>
    <t>z.1.2.8</t>
  </si>
  <si>
    <t>z.1.2.9</t>
  </si>
  <si>
    <t>z.1.2.10</t>
  </si>
  <si>
    <t xml:space="preserve">sadilna dela za sajenje dreves - izvedba zajema saditev sadik z zasipanjem jame, zalivanje, planiranje po končanih delih, izvedba zaključnega sloja zastirke, odvoz odvečnega materiala in ostala pomožna dela. Drevesa se sadi skladno z zasaditvenim načrtom.
</t>
  </si>
  <si>
    <t>BUJ</t>
  </si>
  <si>
    <t>večdebelna navadna leska</t>
  </si>
  <si>
    <t>LV'L'</t>
  </si>
  <si>
    <t>LV</t>
  </si>
  <si>
    <t>višina 80/120cm, 10L lonec</t>
  </si>
  <si>
    <t xml:space="preserve">višina 40/60cm, 7,5L lonec </t>
  </si>
  <si>
    <t>DREVESA</t>
  </si>
  <si>
    <t>GRMOVNICE</t>
  </si>
  <si>
    <t>TRAJNICE IN TRAVE</t>
  </si>
  <si>
    <t>9cm lonček</t>
  </si>
  <si>
    <t>MB</t>
  </si>
  <si>
    <t>mali zimzelen</t>
  </si>
  <si>
    <t xml:space="preserve">sadilna dela za sajenje grmovnic - izvedba zajema saditev sadik z zasipanjem jame, zalivanje, planiranje po končanih delih, izvedba zaključnega sloja zastirke, odvoz odvečnega materiala in ostala pomožna dela. Grmovnice se sadi skladno z zasaditvenim načrtom.
</t>
  </si>
  <si>
    <t>SKUPAJ brez DDV</t>
  </si>
  <si>
    <t>Popis hortikutlurnih del: rastline in zasaditev</t>
  </si>
  <si>
    <t>HORTIKULTURNA DELA: RASTLINE IN ZASADITEV</t>
  </si>
  <si>
    <t xml:space="preserve">PRIPRAVA IN ORGANIZACIJA GRADBIŠČA, zagotovitev varnostno in higiensko tehničnih pogojev, ograditev, predpisane oznake, zavarovanje in signalizacija ter odstranitev po zaključku del </t>
  </si>
  <si>
    <t>kg</t>
  </si>
  <si>
    <t>z.1.1.</t>
  </si>
  <si>
    <t>Pripravljalna in saditvena dela</t>
  </si>
  <si>
    <t>z.1.3.3</t>
  </si>
  <si>
    <t>Zemeljska in druga dela</t>
  </si>
  <si>
    <t>Pripravljalna in saditvena dela SKUPAJ</t>
  </si>
  <si>
    <r>
      <t>priprava površine za sajenje</t>
    </r>
    <r>
      <rPr>
        <b/>
        <sz val="10"/>
        <rFont val="Arial"/>
        <family val="2"/>
        <charset val="238"/>
      </rPr>
      <t xml:space="preserve"> trajnic in okrasnih trav v globini 20-30 cm </t>
    </r>
    <r>
      <rPr>
        <sz val="10"/>
        <rFont val="Arial"/>
        <family val="2"/>
        <charset val="238"/>
      </rPr>
      <t xml:space="preserve">- zemlja mora biti razpleveljena. Izvedba zajema odstranitev travnatega sloja, rahljanje zbitih tal, po potrebi strukturno izboljšanje tal, ravnanje površine;
</t>
    </r>
  </si>
  <si>
    <t>z.1.2.11</t>
  </si>
  <si>
    <t>z.1.2.12</t>
  </si>
  <si>
    <t>z.1.2.13</t>
  </si>
  <si>
    <t>z.1.2.14</t>
  </si>
  <si>
    <t>Zaključna dela SKUPAJ</t>
  </si>
  <si>
    <t>Ostali materiali SKUPAJ</t>
  </si>
  <si>
    <t>z.1.3.3.1</t>
  </si>
  <si>
    <t>z.1.3.3.2</t>
  </si>
  <si>
    <t>z.1.3.3.3</t>
  </si>
  <si>
    <t xml:space="preserve">organsko gnojilo za drevesa, grmovnice in trajnice.
</t>
  </si>
  <si>
    <t>GT'S'</t>
  </si>
  <si>
    <r>
      <t>gleditsia triacanthos</t>
    </r>
    <r>
      <rPr>
        <b/>
        <sz val="9"/>
        <color theme="1"/>
        <rFont val="Avenir"/>
      </rPr>
      <t xml:space="preserve"> 'Shademaster'</t>
    </r>
  </si>
  <si>
    <t>gledičija</t>
  </si>
  <si>
    <r>
      <t>betula utilis</t>
    </r>
    <r>
      <rPr>
        <b/>
        <sz val="9"/>
        <color theme="1"/>
        <rFont val="Avenir"/>
      </rPr>
      <t xml:space="preserve"> var.</t>
    </r>
    <r>
      <rPr>
        <b/>
        <i/>
        <sz val="9"/>
        <color theme="1"/>
        <rFont val="Avenir"/>
      </rPr>
      <t xml:space="preserve"> jacquemontii</t>
    </r>
  </si>
  <si>
    <t>himalajska breza</t>
  </si>
  <si>
    <t xml:space="preserve">obseg debla 30-35 cm, višina 5-7 m </t>
  </si>
  <si>
    <t>CA</t>
  </si>
  <si>
    <r>
      <t>corylus avellana</t>
    </r>
    <r>
      <rPr>
        <b/>
        <sz val="9"/>
        <color theme="1"/>
        <rFont val="Avenir"/>
      </rPr>
      <t xml:space="preserve"> multistem</t>
    </r>
  </si>
  <si>
    <t xml:space="preserve">večdebelna, višina 4-6 m </t>
  </si>
  <si>
    <t>AL</t>
  </si>
  <si>
    <t>amelanchier lamarckii</t>
  </si>
  <si>
    <t>šmarna hrušica</t>
  </si>
  <si>
    <t xml:space="preserve">obseg debla 25-30 cm, višina 4-6 m </t>
  </si>
  <si>
    <t>CJ</t>
  </si>
  <si>
    <t>cercidiphyllum japonicum</t>
  </si>
  <si>
    <t>japonski cercidifil</t>
  </si>
  <si>
    <t>SP</t>
  </si>
  <si>
    <t>salix purpurea</t>
  </si>
  <si>
    <t>rdeča vrba</t>
  </si>
  <si>
    <t>SP'N'</t>
  </si>
  <si>
    <r>
      <t>salix purpurea</t>
    </r>
    <r>
      <rPr>
        <b/>
        <sz val="9"/>
        <color theme="1"/>
        <rFont val="Avenir"/>
      </rPr>
      <t xml:space="preserve"> 'Nana'</t>
    </r>
  </si>
  <si>
    <t>rdeča vrba 'Nana'</t>
  </si>
  <si>
    <t>ligustrum vulgare</t>
  </si>
  <si>
    <r>
      <t>ligustrum vulgare</t>
    </r>
    <r>
      <rPr>
        <b/>
        <sz val="9"/>
        <color theme="1"/>
        <rFont val="Avenir"/>
      </rPr>
      <t xml:space="preserve"> 'Lodense'</t>
    </r>
  </si>
  <si>
    <t>VM</t>
  </si>
  <si>
    <t>vinca minor</t>
  </si>
  <si>
    <t>GO</t>
  </si>
  <si>
    <t>galium odoratum</t>
  </si>
  <si>
    <t>dišeča perla</t>
  </si>
  <si>
    <t>CD</t>
  </si>
  <si>
    <r>
      <t>carex divulsa</t>
    </r>
    <r>
      <rPr>
        <b/>
        <sz val="9"/>
        <color theme="1"/>
        <rFont val="Avenir"/>
      </rPr>
      <t xml:space="preserve"> 'Weinheim Light Green'</t>
    </r>
  </si>
  <si>
    <t>šaš</t>
  </si>
  <si>
    <t>LN</t>
  </si>
  <si>
    <t>luzula nivea</t>
  </si>
  <si>
    <t>snežnobela bekica</t>
  </si>
  <si>
    <t>CP</t>
  </si>
  <si>
    <t>carex pendula</t>
  </si>
  <si>
    <t>previsni šaš</t>
  </si>
  <si>
    <r>
      <t xml:space="preserve">epimedium x versicolor </t>
    </r>
    <r>
      <rPr>
        <b/>
        <sz val="9"/>
        <color theme="1"/>
        <rFont val="Avenir"/>
      </rPr>
      <t>'Sulphureum'</t>
    </r>
  </si>
  <si>
    <t>EV'S'</t>
  </si>
  <si>
    <t>vimček 'Sulphureum'</t>
  </si>
  <si>
    <t>BS</t>
  </si>
  <si>
    <t>blechnum spicant</t>
  </si>
  <si>
    <t>navadna rebrenjača</t>
  </si>
  <si>
    <t>AP</t>
  </si>
  <si>
    <t>adiantum pedatum</t>
  </si>
  <si>
    <t>venerini laski</t>
  </si>
  <si>
    <t>matteuccia struthiopteris</t>
  </si>
  <si>
    <t>MS</t>
  </si>
  <si>
    <t>navadna peruša</t>
  </si>
  <si>
    <t>mitella breweri</t>
  </si>
  <si>
    <r>
      <t>uvularia grandiflora</t>
    </r>
    <r>
      <rPr>
        <b/>
        <sz val="9"/>
        <color theme="1"/>
        <rFont val="Avenir"/>
      </rPr>
      <t xml:space="preserve"> var.</t>
    </r>
    <r>
      <rPr>
        <b/>
        <i/>
        <sz val="9"/>
        <color theme="1"/>
        <rFont val="Avenir"/>
      </rPr>
      <t xml:space="preserve"> pallida</t>
    </r>
  </si>
  <si>
    <t>UGP</t>
  </si>
  <si>
    <t>zvončasta lilija</t>
  </si>
  <si>
    <t>mitela</t>
  </si>
  <si>
    <r>
      <t xml:space="preserve">geranium pratense </t>
    </r>
    <r>
      <rPr>
        <b/>
        <sz val="9"/>
        <color theme="1"/>
        <rFont val="Avenir"/>
      </rPr>
      <t>‘Mrs Kendall Clark’</t>
    </r>
  </si>
  <si>
    <t>GP'MKC'</t>
  </si>
  <si>
    <t>travniška krvomočnica</t>
  </si>
  <si>
    <r>
      <t xml:space="preserve">brunnera macrophylla </t>
    </r>
    <r>
      <rPr>
        <b/>
        <sz val="9"/>
        <color theme="1"/>
        <rFont val="Avenir"/>
      </rPr>
      <t>‘Jack Frost’</t>
    </r>
  </si>
  <si>
    <t>BM'JF'</t>
  </si>
  <si>
    <t>pisanolistna kavkaška spominčica</t>
  </si>
  <si>
    <r>
      <t>astrantia major</t>
    </r>
    <r>
      <rPr>
        <b/>
        <sz val="9"/>
        <color theme="1"/>
        <rFont val="Avenir"/>
      </rPr>
      <t xml:space="preserve"> 'Shaggy'</t>
    </r>
  </si>
  <si>
    <t>AM'S'</t>
  </si>
  <si>
    <t>zali kobulček</t>
  </si>
  <si>
    <t>Sadilni material: izbor sadik</t>
  </si>
  <si>
    <t>Izbor sadik SKUPAJ</t>
  </si>
  <si>
    <t xml:space="preserve">zemlja za sajenje dreves - ocena količine: 1,2m3/kos; 55 dreves
</t>
  </si>
  <si>
    <t xml:space="preserve">zemlja za sajenje grmovnic - ocena količine: 10L/kos; 130 grmovnic
</t>
  </si>
  <si>
    <t xml:space="preserve">zemlja za sajenje trajnic, okrasnih trav in popenjavk - ocena količine: 3L/kos; 2339 kosov
</t>
  </si>
  <si>
    <t>pocinkana armaturna mreža na katero se vpne drevo v conah, kjer je zasajeno drevo, prekito z geogrif folijo.</t>
  </si>
  <si>
    <t>Opomba: Vrtnar in izvajalec mrež morata obvezno medsebojno sodelovati in uskladiti postopek zasaditve in postavitve dreves ter fiksiranje mrež.</t>
  </si>
  <si>
    <t>fiksiranje dreves na armaturno mrežo - inox jeklenice in napenjalci</t>
  </si>
  <si>
    <t>Opomba: Vrtnar in izvajalec mrež morata obvezno medsebojno sodelovati in uskladiti postopek zasaditve in fiksiranja dreves z jeklenicami in napenjalci.</t>
  </si>
  <si>
    <t>drenažne cevi - prezračevalni sistem za drevesa</t>
  </si>
  <si>
    <t>Opomba: Vrtnar in izvajalec cevi morata obvezno medsebojno sodelovati in uskladiti postopek razporeditve in vgradnje sistema za prezračevanje dreves.</t>
  </si>
  <si>
    <r>
      <t xml:space="preserve">priprava površine za sajenje </t>
    </r>
    <r>
      <rPr>
        <b/>
        <sz val="10"/>
        <rFont val="Arial"/>
        <family val="2"/>
        <charset val="238"/>
      </rPr>
      <t>grmovnic v globini 30-40 cm</t>
    </r>
    <r>
      <rPr>
        <sz val="10"/>
        <rFont val="Arial"/>
        <family val="2"/>
        <charset val="238"/>
      </rPr>
      <t xml:space="preserve"> - zemlja mora biti razpleveljena. Izvedba zajema odstranitev travnatega sloja, rahljanje zbitih tal, po potrebi strukturno izboljšanje tal, ravnanje površine;
</t>
    </r>
  </si>
  <si>
    <r>
      <t xml:space="preserve">priprava površine za </t>
    </r>
    <r>
      <rPr>
        <b/>
        <sz val="10"/>
        <rFont val="Arial"/>
        <family val="2"/>
        <charset val="238"/>
      </rPr>
      <t>sajenje dreves</t>
    </r>
    <r>
      <rPr>
        <sz val="10"/>
        <rFont val="Arial"/>
        <family val="2"/>
        <charset val="238"/>
      </rPr>
      <t xml:space="preserve"> - zemlja mora biti razpleveljena. Izvedba zajema izkop in priprava sadilnih jam minimalno 1,2 x 1,2 x 1,0 m, odstranitev in zamenjava neustrezne zemljine, rahljanje zbitih tal in priprava sadilne jame (v globini 1,5-kratnika velikosti lonca sadike).
</t>
    </r>
  </si>
  <si>
    <t xml:space="preserve">sadilna dela za sajenje trajnic in okrasnih trav - izvedba zajema saditev sadik z zasipanjem jame, zalivanje, planiranje po končanih delih, izvedba zaključnega sloja zastirke, odvoz odvečnega materiala in ostala pomožna dela. Rastline se sadi skladno z zasaditvenim načrtom.
</t>
  </si>
  <si>
    <t>Opomba: Vrtnar in izvajalec cevi morata obvezno medsebojno sodelovati in uskladiti postopek razporeditve in vgradnje sistema za zalivanje rastlin.</t>
  </si>
  <si>
    <t>namakalni sistem za drevesa, grmovnice in trajnice</t>
  </si>
  <si>
    <t xml:space="preserve">obseg debla 30-35 cm, višina 7-9 m </t>
  </si>
  <si>
    <t>vključeno</t>
  </si>
  <si>
    <t>vljučeno</t>
  </si>
  <si>
    <t>Pripravljalna in saditvena dela in zaključna dela</t>
  </si>
  <si>
    <t>z.1.3, z.1.4</t>
  </si>
  <si>
    <t>INVESTITOR</t>
  </si>
  <si>
    <t>NAZIV GRADNJE</t>
  </si>
  <si>
    <t>vrsta dokumentacije</t>
  </si>
  <si>
    <t>številka projekta</t>
  </si>
  <si>
    <t xml:space="preserve">PROJEKTANT:  </t>
  </si>
  <si>
    <t>Slovenske železnice, d.o.o.
Kolodvorska ulica 11, 1506 Ljubljana</t>
  </si>
  <si>
    <t>NOVA GLAVNA AVTOBUSNA POSTAJA LJUBLJANA S POSLOVNIMI PROSTORI IN PARKIRNO HIŠO NA OBMOČJU POTNIŠKEGA CENTRA LJUBLJANA</t>
  </si>
  <si>
    <t>PZI / PZR</t>
  </si>
  <si>
    <t>346/22</t>
  </si>
  <si>
    <t>BEVK PEROVIĆ ARHITEKTI d.o.o.
Dunajska 49, 1000 Ljubljana</t>
  </si>
  <si>
    <t>SPLOŠNE OPOMBE</t>
  </si>
  <si>
    <t>Pospravljanje površin - nakladanje in prevoz odvečnega materiala od zemeljskih in zasaditvenih del, kompletno s kipanjem in razstiranjem na mestu deponije.</t>
  </si>
  <si>
    <t>Zalivanje po sajenju trate oz. saditvi rastlin + redno zalivanje je najpomembnejše opravilo v času vraščanja sadik in trate. Po končanem sajenju se sadike izdatno zalije. Zaliva se po potrebi.</t>
  </si>
  <si>
    <r>
      <t xml:space="preserve">Začetno vzdrževanje do končnega prevzema - osnovni pogoj za prevzem je, da so se sadike in trata uspešno prijele, da dobro uspevajo in v območju rasti sadik ni plevela. </t>
    </r>
    <r>
      <rPr>
        <b/>
        <sz val="10"/>
        <rFont val="Arial"/>
        <family val="2"/>
        <charset val="238"/>
      </rPr>
      <t>Opomba: prvo obrezovanje dreves po potrebi.</t>
    </r>
    <r>
      <rPr>
        <sz val="10"/>
        <rFont val="Arial"/>
        <family val="2"/>
        <charset val="238"/>
      </rPr>
      <t xml:space="preserve">
</t>
    </r>
  </si>
  <si>
    <t xml:space="preserve">Prevzem po izteku garancijske dobe - izvajalec mora zagotoviti vzdrževanje v celotni dobi vraščanja, za drevesa, grmovnice, trajnice in trato; to pomeni vsaj 2 leti.
</t>
  </si>
  <si>
    <t xml:space="preserve">Splošne opombe:
- Pred pričetkom del je treba vse opise, mere, količine in obdelave kontrolirati po zadnje veljavnih načrtih, detajlih in opisih ter preveriti dejanske izmere na terenu.
- Pri delih upoštevati tudi: vse vertikalne in horizontalne prenose, prevoze in transporte; vsa zavarovanja okolice med izvedbo del; vsa pripravljalna in zaključna dela.
- Izvajalec je dolžan pri sestavi ponudbe in izvajanju del upoštevati vse grafične in tekstualne dele projekta, v primeru tiskarskih napak in neskladij v projektu je dolžan na to opozoriti projektanta pred oddajo ponudbe oz. izvedbo.
- Izvajalec je dolžan pri ponudbi upoštevati vse povezane stroške, ki so potrebni za tehnično pravilno izvedbo del, ki jih ponuja v izvedbo (kot npr. razni pritrdilni material, vezni, tesnilni material, podkonstrukcije in podobno.
- Vsa dela se morajo izvajati po določilih veljavnih tehničnih predpisov in normativov ter skladno z ZGO.
- Vgrajeni materiali za vsa dela morajo po kvaliteti ustrezati določilom veljavnih tehničnih predpisov.
</t>
  </si>
  <si>
    <t xml:space="preserve">- Upoštevati je potrebno vse ukrepe za zaščito delavcev na gradbišču, skladno z veljavnimi predpisi s področja varnosti in zdravja pri delu. 
- Vsa nepredvidena dela so zajeta v generalni postavki nepredvidenih del v skupni rekapitulaciji vseh sklopov projekta </t>
  </si>
  <si>
    <t>Pripravljalna in saditvena dela in zaključna dela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</si>
</sst>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£&quot;* #,##0.00_-;\-&quot;£&quot;* #,##0.00_-;_-&quot;£&quot;* &quot;-&quot;??_-;_-@_-"/>
    <numFmt numFmtId="165" formatCode="#,###.00;\-#,###.00;;@"/>
    <numFmt numFmtId="166" formatCode="0;\-0;;@"/>
    <numFmt numFmtId="167" formatCode="_-[$€-2]\ * #,##0.00_-;\-[$€-2]\ * #,##0.00_-;_-[$€-2]\ * &quot;-&quot;??_-;_-@_-"/>
  </numFmts>
  <fonts count="4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Times New Roman CE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MS Sans Serif"/>
      <charset val="238"/>
    </font>
    <font>
      <sz val="10"/>
      <name val="Arial CE"/>
    </font>
    <font>
      <sz val="11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sz val="9.5"/>
      <color rgb="FF767171"/>
      <name val="Arial"/>
      <family val="2"/>
      <charset val="238"/>
    </font>
    <font>
      <sz val="9.5"/>
      <color theme="1"/>
      <name val="Arial"/>
      <family val="2"/>
      <charset val="238"/>
    </font>
    <font>
      <sz val="11.5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9.5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venir"/>
    </font>
    <font>
      <b/>
      <i/>
      <sz val="9"/>
      <color theme="1"/>
      <name val="Avenir"/>
    </font>
    <font>
      <b/>
      <sz val="9"/>
      <color theme="1"/>
      <name val="Avenir"/>
    </font>
    <font>
      <sz val="9"/>
      <color rgb="FF000000"/>
      <name val="Avenir"/>
    </font>
    <font>
      <sz val="11.5"/>
      <color rgb="FF00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9.5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.5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.5"/>
      <color rgb="FFFF0000"/>
      <name val="Times New Roman"/>
      <family val="1"/>
      <charset val="238"/>
    </font>
    <font>
      <b/>
      <sz val="9.5"/>
      <color theme="1"/>
      <name val="Arial"/>
      <family val="2"/>
      <charset val="238"/>
    </font>
    <font>
      <b/>
      <sz val="12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color rgb="FF000000"/>
      <name val="Avenir"/>
    </font>
    <font>
      <b/>
      <sz val="9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80808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">
    <xf numFmtId="0" fontId="0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0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39" fillId="0" borderId="0" applyFill="0" applyBorder="0">
      <alignment horizontal="left" vertical="center"/>
    </xf>
    <xf numFmtId="166" fontId="41" fillId="0" borderId="10">
      <alignment horizontal="left" vertical="center" wrapText="1"/>
    </xf>
    <xf numFmtId="0" fontId="4" fillId="0" borderId="0"/>
  </cellStyleXfs>
  <cellXfs count="129">
    <xf numFmtId="0" fontId="0" fillId="0" borderId="0" xfId="0"/>
    <xf numFmtId="4" fontId="2" fillId="0" borderId="0" xfId="7" applyNumberFormat="1" applyFont="1" applyAlignment="1">
      <alignment horizontal="left" vertical="top"/>
    </xf>
    <xf numFmtId="4" fontId="2" fillId="0" borderId="4" xfId="7" applyNumberFormat="1" applyFont="1" applyBorder="1" applyAlignment="1">
      <alignment horizontal="center" vertical="top"/>
    </xf>
    <xf numFmtId="4" fontId="2" fillId="0" borderId="4" xfId="7" applyNumberFormat="1" applyFont="1" applyBorder="1" applyAlignment="1">
      <alignment horizontal="center" vertical="top" wrapText="1"/>
    </xf>
    <xf numFmtId="4" fontId="2" fillId="0" borderId="0" xfId="7" applyNumberFormat="1" applyFont="1" applyAlignment="1">
      <alignment horizontal="left" vertical="top" wrapText="1"/>
    </xf>
    <xf numFmtId="4" fontId="1" fillId="0" borderId="0" xfId="10" applyNumberFormat="1" applyAlignment="1">
      <alignment horizontal="left" vertical="top" wrapText="1"/>
    </xf>
    <xf numFmtId="4" fontId="1" fillId="0" borderId="0" xfId="10" applyNumberFormat="1" applyAlignment="1">
      <alignment horizontal="center" vertical="top" wrapText="1"/>
    </xf>
    <xf numFmtId="4" fontId="1" fillId="0" borderId="0" xfId="10" applyNumberFormat="1" applyAlignment="1">
      <alignment horizontal="right" vertical="top" wrapText="1"/>
    </xf>
    <xf numFmtId="4" fontId="2" fillId="0" borderId="0" xfId="10" applyNumberFormat="1" applyFont="1" applyAlignment="1">
      <alignment horizontal="right" vertical="top"/>
    </xf>
    <xf numFmtId="4" fontId="2" fillId="0" borderId="0" xfId="10" applyNumberFormat="1" applyFont="1" applyAlignment="1">
      <alignment horizontal="left" vertical="top"/>
    </xf>
    <xf numFmtId="4" fontId="2" fillId="0" borderId="0" xfId="10" applyNumberFormat="1" applyFont="1" applyAlignment="1">
      <alignment horizontal="center" vertical="top"/>
    </xf>
    <xf numFmtId="4" fontId="1" fillId="0" borderId="0" xfId="10" applyNumberFormat="1" applyAlignment="1">
      <alignment horizontal="left" vertical="top"/>
    </xf>
    <xf numFmtId="4" fontId="1" fillId="0" borderId="0" xfId="10" applyNumberFormat="1" applyAlignment="1">
      <alignment horizontal="center" vertical="top"/>
    </xf>
    <xf numFmtId="4" fontId="1" fillId="0" borderId="2" xfId="10" applyNumberFormat="1" applyBorder="1" applyAlignment="1">
      <alignment horizontal="left" vertical="top"/>
    </xf>
    <xf numFmtId="0" fontId="1" fillId="0" borderId="2" xfId="10" applyBorder="1" applyAlignment="1">
      <alignment horizontal="left" vertical="top" wrapText="1"/>
    </xf>
    <xf numFmtId="0" fontId="1" fillId="0" borderId="2" xfId="10" applyBorder="1" applyAlignment="1">
      <alignment horizontal="center" vertical="top" wrapText="1"/>
    </xf>
    <xf numFmtId="4" fontId="2" fillId="0" borderId="3" xfId="10" applyNumberFormat="1" applyFont="1" applyBorder="1" applyAlignment="1">
      <alignment horizontal="left" vertical="top"/>
    </xf>
    <xf numFmtId="4" fontId="2" fillId="0" borderId="0" xfId="10" applyNumberFormat="1" applyFont="1" applyAlignment="1">
      <alignment horizontal="left" vertical="top" wrapText="1"/>
    </xf>
    <xf numFmtId="4" fontId="1" fillId="0" borderId="0" xfId="3" applyNumberFormat="1" applyAlignment="1">
      <alignment horizontal="right" vertical="top"/>
    </xf>
    <xf numFmtId="165" fontId="2" fillId="0" borderId="5" xfId="7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" fontId="1" fillId="0" borderId="0" xfId="7" applyNumberFormat="1" applyAlignment="1">
      <alignment horizontal="left" vertical="top" wrapText="1"/>
    </xf>
    <xf numFmtId="4" fontId="2" fillId="0" borderId="4" xfId="10" applyNumberFormat="1" applyFont="1" applyBorder="1" applyAlignment="1">
      <alignment horizontal="left" vertical="top" wrapText="1"/>
    </xf>
    <xf numFmtId="0" fontId="1" fillId="0" borderId="0" xfId="7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0" xfId="7" applyAlignment="1">
      <alignment vertical="top" wrapText="1"/>
    </xf>
    <xf numFmtId="0" fontId="21" fillId="0" borderId="0" xfId="0" applyFont="1"/>
    <xf numFmtId="0" fontId="22" fillId="0" borderId="1" xfId="0" applyFont="1" applyBorder="1"/>
    <xf numFmtId="0" fontId="15" fillId="0" borderId="0" xfId="0" applyFont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19" fillId="0" borderId="7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9" fillId="0" borderId="0" xfId="0" applyFont="1" applyAlignment="1">
      <alignment vertical="center" wrapText="1"/>
    </xf>
    <xf numFmtId="0" fontId="26" fillId="0" borderId="0" xfId="0" applyFont="1"/>
    <xf numFmtId="0" fontId="31" fillId="0" borderId="1" xfId="0" applyFont="1" applyBorder="1" applyAlignment="1">
      <alignment vertical="center" wrapText="1"/>
    </xf>
    <xf numFmtId="4" fontId="2" fillId="3" borderId="0" xfId="7" applyNumberFormat="1" applyFont="1" applyFill="1" applyAlignment="1">
      <alignment horizontal="left" vertical="top"/>
    </xf>
    <xf numFmtId="4" fontId="2" fillId="3" borderId="0" xfId="7" applyNumberFormat="1" applyFont="1" applyFill="1" applyAlignment="1">
      <alignment horizontal="left" vertical="top" wrapText="1"/>
    </xf>
    <xf numFmtId="0" fontId="0" fillId="3" borderId="0" xfId="0" applyFill="1"/>
    <xf numFmtId="0" fontId="32" fillId="0" borderId="0" xfId="0" applyFont="1"/>
    <xf numFmtId="0" fontId="33" fillId="0" borderId="1" xfId="0" applyFont="1" applyBorder="1" applyAlignment="1">
      <alignment horizontal="right" vertical="center" wrapText="1"/>
    </xf>
    <xf numFmtId="0" fontId="33" fillId="0" borderId="0" xfId="0" applyFont="1" applyAlignment="1">
      <alignment horizontal="right" vertical="center" wrapText="1"/>
    </xf>
    <xf numFmtId="0" fontId="33" fillId="0" borderId="7" xfId="0" applyFont="1" applyBorder="1" applyAlignment="1">
      <alignment horizontal="right" vertical="center" wrapText="1"/>
    </xf>
    <xf numFmtId="0" fontId="35" fillId="0" borderId="0" xfId="0" applyFont="1" applyAlignment="1">
      <alignment vertical="center" wrapText="1"/>
    </xf>
    <xf numFmtId="0" fontId="2" fillId="0" borderId="0" xfId="10" applyFont="1" applyAlignment="1">
      <alignment wrapText="1"/>
    </xf>
    <xf numFmtId="4" fontId="1" fillId="0" borderId="0" xfId="0" applyNumberFormat="1" applyFont="1" applyAlignment="1">
      <alignment horizontal="center" vertical="top"/>
    </xf>
    <xf numFmtId="0" fontId="37" fillId="2" borderId="0" xfId="0" applyFont="1" applyFill="1" applyAlignment="1">
      <alignment vertical="center" wrapText="1"/>
    </xf>
    <xf numFmtId="0" fontId="0" fillId="0" borderId="8" xfId="0" applyBorder="1"/>
    <xf numFmtId="4" fontId="28" fillId="0" borderId="8" xfId="10" applyNumberFormat="1" applyFont="1" applyBorder="1" applyAlignment="1">
      <alignment horizontal="center" vertical="top"/>
    </xf>
    <xf numFmtId="4" fontId="1" fillId="0" borderId="8" xfId="10" applyNumberFormat="1" applyBorder="1" applyAlignment="1">
      <alignment horizontal="left" vertical="top"/>
    </xf>
    <xf numFmtId="4" fontId="1" fillId="0" borderId="8" xfId="10" applyNumberFormat="1" applyBorder="1" applyAlignment="1">
      <alignment horizontal="center" vertical="top"/>
    </xf>
    <xf numFmtId="4" fontId="28" fillId="0" borderId="0" xfId="10" applyNumberFormat="1" applyFont="1" applyAlignment="1">
      <alignment horizontal="left" vertical="top"/>
    </xf>
    <xf numFmtId="0" fontId="34" fillId="0" borderId="1" xfId="0" applyFont="1" applyBorder="1" applyAlignment="1">
      <alignment vertical="center" wrapText="1"/>
    </xf>
    <xf numFmtId="0" fontId="32" fillId="0" borderId="1" xfId="0" applyFont="1" applyBorder="1"/>
    <xf numFmtId="0" fontId="26" fillId="0" borderId="1" xfId="0" applyFont="1" applyBorder="1"/>
    <xf numFmtId="0" fontId="0" fillId="0" borderId="1" xfId="0" applyBorder="1"/>
    <xf numFmtId="0" fontId="22" fillId="0" borderId="0" xfId="0" applyFont="1"/>
    <xf numFmtId="0" fontId="34" fillId="0" borderId="0" xfId="0" applyFont="1" applyAlignment="1">
      <alignment vertical="center" wrapText="1"/>
    </xf>
    <xf numFmtId="0" fontId="26" fillId="0" borderId="7" xfId="0" applyFont="1" applyBorder="1"/>
    <xf numFmtId="4" fontId="1" fillId="0" borderId="0" xfId="0" applyNumberFormat="1" applyFont="1" applyAlignment="1">
      <alignment horizontal="right" vertical="top"/>
    </xf>
    <xf numFmtId="0" fontId="36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/>
    </xf>
    <xf numFmtId="4" fontId="1" fillId="0" borderId="0" xfId="10" applyNumberFormat="1" applyAlignment="1">
      <alignment horizontal="right" vertical="top"/>
    </xf>
    <xf numFmtId="0" fontId="1" fillId="0" borderId="0" xfId="10"/>
    <xf numFmtId="0" fontId="1" fillId="0" borderId="0" xfId="10" applyAlignment="1">
      <alignment horizontal="center" vertical="top"/>
    </xf>
    <xf numFmtId="0" fontId="1" fillId="0" borderId="0" xfId="10" applyAlignment="1">
      <alignment horizontal="right" vertical="top"/>
    </xf>
    <xf numFmtId="2" fontId="38" fillId="0" borderId="9" xfId="0" applyNumberFormat="1" applyFont="1" applyBorder="1" applyAlignment="1">
      <alignment vertical="center"/>
    </xf>
    <xf numFmtId="0" fontId="39" fillId="0" borderId="10" xfId="338" applyFill="1" applyBorder="1">
      <alignment horizontal="left" vertical="center"/>
    </xf>
    <xf numFmtId="2" fontId="38" fillId="0" borderId="10" xfId="0" applyNumberFormat="1" applyFont="1" applyBorder="1" applyAlignment="1">
      <alignment vertical="center"/>
    </xf>
    <xf numFmtId="0" fontId="0" fillId="0" borderId="10" xfId="0" applyBorder="1"/>
    <xf numFmtId="4" fontId="2" fillId="0" borderId="10" xfId="10" applyNumberFormat="1" applyFont="1" applyBorder="1" applyAlignment="1">
      <alignment horizontal="left" vertical="top"/>
    </xf>
    <xf numFmtId="4" fontId="2" fillId="0" borderId="10" xfId="7" applyNumberFormat="1" applyFont="1" applyBorder="1" applyAlignment="1">
      <alignment horizontal="center" vertical="top"/>
    </xf>
    <xf numFmtId="4" fontId="2" fillId="0" borderId="10" xfId="7" applyNumberFormat="1" applyFont="1" applyBorder="1" applyAlignment="1">
      <alignment horizontal="center" vertical="top" wrapText="1"/>
    </xf>
    <xf numFmtId="165" fontId="2" fillId="0" borderId="10" xfId="7" applyNumberFormat="1" applyFont="1" applyBorder="1" applyAlignment="1">
      <alignment horizontal="right" vertical="top" wrapText="1"/>
    </xf>
    <xf numFmtId="4" fontId="42" fillId="0" borderId="10" xfId="10" applyNumberFormat="1" applyFont="1" applyBorder="1" applyAlignment="1">
      <alignment horizontal="left" vertical="top" wrapText="1"/>
    </xf>
    <xf numFmtId="0" fontId="44" fillId="0" borderId="8" xfId="0" applyFont="1" applyBorder="1" applyAlignment="1">
      <alignment horizontal="right" vertical="center" wrapText="1"/>
    </xf>
    <xf numFmtId="4" fontId="2" fillId="0" borderId="8" xfId="3" applyNumberFormat="1" applyFont="1" applyBorder="1" applyAlignment="1">
      <alignment horizontal="right" vertical="top"/>
    </xf>
    <xf numFmtId="0" fontId="43" fillId="0" borderId="8" xfId="0" applyFont="1" applyBorder="1" applyAlignment="1">
      <alignment horizontal="left" vertical="center"/>
    </xf>
    <xf numFmtId="0" fontId="2" fillId="0" borderId="8" xfId="7" applyFont="1" applyBorder="1" applyAlignment="1">
      <alignment horizontal="left" vertical="top" wrapText="1"/>
    </xf>
    <xf numFmtId="4" fontId="2" fillId="0" borderId="8" xfId="10" applyNumberFormat="1" applyFont="1" applyBorder="1" applyAlignment="1">
      <alignment horizontal="right" vertical="top"/>
    </xf>
    <xf numFmtId="0" fontId="42" fillId="4" borderId="0" xfId="340" applyFont="1" applyFill="1" applyAlignment="1">
      <alignment vertical="top" wrapText="1"/>
    </xf>
    <xf numFmtId="167" fontId="1" fillId="0" borderId="0" xfId="337" applyNumberFormat="1" applyFont="1" applyAlignment="1">
      <alignment horizontal="right" vertical="top"/>
    </xf>
    <xf numFmtId="167" fontId="1" fillId="0" borderId="2" xfId="337" applyNumberFormat="1" applyFont="1" applyBorder="1" applyAlignment="1">
      <alignment horizontal="right" vertical="top"/>
    </xf>
    <xf numFmtId="167" fontId="42" fillId="4" borderId="0" xfId="337" applyNumberFormat="1" applyFont="1" applyFill="1" applyAlignment="1">
      <alignment vertical="top" wrapText="1"/>
    </xf>
    <xf numFmtId="0" fontId="0" fillId="0" borderId="0" xfId="0" quotePrefix="1" applyAlignment="1">
      <alignment wrapText="1"/>
    </xf>
    <xf numFmtId="0" fontId="0" fillId="0" borderId="0" xfId="0" applyProtection="1">
      <protection locked="0"/>
    </xf>
    <xf numFmtId="0" fontId="12" fillId="2" borderId="0" xfId="0" applyFont="1" applyFill="1" applyAlignment="1" applyProtection="1">
      <alignment vertical="center" wrapText="1"/>
      <protection locked="0"/>
    </xf>
    <xf numFmtId="4" fontId="2" fillId="0" borderId="4" xfId="7" applyNumberFormat="1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4" fontId="1" fillId="0" borderId="0" xfId="10" applyNumberFormat="1" applyAlignment="1" applyProtection="1">
      <alignment horizontal="center" vertical="top"/>
      <protection locked="0"/>
    </xf>
    <xf numFmtId="0" fontId="34" fillId="0" borderId="1" xfId="0" applyFont="1" applyBorder="1" applyAlignment="1" applyProtection="1">
      <alignment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 wrapText="1"/>
      <protection locked="0"/>
    </xf>
    <xf numFmtId="3" fontId="30" fillId="0" borderId="7" xfId="0" applyNumberFormat="1" applyFont="1" applyBorder="1" applyAlignment="1" applyProtection="1">
      <alignment horizontal="right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3" fontId="30" fillId="0" borderId="1" xfId="0" applyNumberFormat="1" applyFont="1" applyBorder="1" applyAlignment="1" applyProtection="1">
      <alignment horizontal="right" vertical="center" wrapText="1"/>
      <protection locked="0"/>
    </xf>
    <xf numFmtId="3" fontId="30" fillId="0" borderId="0" xfId="0" applyNumberFormat="1" applyFont="1" applyAlignment="1" applyProtection="1">
      <alignment horizontal="right" vertical="center" wrapText="1"/>
      <protection locked="0"/>
    </xf>
    <xf numFmtId="4" fontId="45" fillId="0" borderId="8" xfId="10" applyNumberFormat="1" applyFont="1" applyBorder="1" applyAlignment="1" applyProtection="1">
      <alignment horizontal="center" vertical="top"/>
      <protection locked="0"/>
    </xf>
    <xf numFmtId="0" fontId="0" fillId="3" borderId="0" xfId="0" applyFill="1" applyProtection="1">
      <protection locked="0"/>
    </xf>
    <xf numFmtId="4" fontId="1" fillId="0" borderId="8" xfId="10" applyNumberFormat="1" applyBorder="1" applyAlignment="1" applyProtection="1">
      <alignment horizontal="center" vertical="top"/>
      <protection locked="0"/>
    </xf>
    <xf numFmtId="0" fontId="0" fillId="0" borderId="8" xfId="0" applyBorder="1" applyProtection="1">
      <protection locked="0"/>
    </xf>
    <xf numFmtId="0" fontId="46" fillId="0" borderId="11" xfId="0" applyFont="1" applyBorder="1"/>
    <xf numFmtId="0" fontId="46" fillId="0" borderId="12" xfId="0" applyFont="1" applyBorder="1"/>
    <xf numFmtId="0" fontId="46" fillId="0" borderId="12" xfId="0" applyFont="1" applyBorder="1" applyProtection="1">
      <protection locked="0"/>
    </xf>
    <xf numFmtId="2" fontId="40" fillId="0" borderId="9" xfId="0" applyNumberFormat="1" applyFont="1" applyBorder="1" applyAlignment="1">
      <alignment horizontal="left" vertical="center" wrapText="1"/>
    </xf>
    <xf numFmtId="166" fontId="41" fillId="0" borderId="9" xfId="339" applyBorder="1">
      <alignment horizontal="left" vertical="center" wrapText="1"/>
    </xf>
    <xf numFmtId="49" fontId="41" fillId="0" borderId="9" xfId="339" applyNumberFormat="1" applyBorder="1">
      <alignment horizontal="left" vertical="center" wrapText="1"/>
    </xf>
    <xf numFmtId="4" fontId="40" fillId="0" borderId="9" xfId="0" applyNumberFormat="1" applyFont="1" applyBorder="1" applyAlignment="1">
      <alignment horizontal="left" vertical="center" wrapText="1"/>
    </xf>
    <xf numFmtId="167" fontId="28" fillId="0" borderId="0" xfId="337" applyNumberFormat="1" applyFont="1" applyAlignment="1">
      <alignment horizontal="right" vertical="top"/>
    </xf>
    <xf numFmtId="4" fontId="47" fillId="0" borderId="13" xfId="0" applyNumberFormat="1" applyFont="1" applyBorder="1"/>
  </cellXfs>
  <cellStyles count="341">
    <cellStyle name="Currency" xfId="337" builtinId="4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Navadno 10 10 10 5" xfId="340" xr:uid="{03C49E7E-035D-4A80-97EA-B2528EECAEA8}"/>
    <cellStyle name="Navadno 2" xfId="1" xr:uid="{00000000-0005-0000-0000-00003E010000}"/>
    <cellStyle name="Navadno 2 2" xfId="2" xr:uid="{00000000-0005-0000-0000-00003F010000}"/>
    <cellStyle name="Navadno 2 2 2" xfId="3" xr:uid="{00000000-0005-0000-0000-000040010000}"/>
    <cellStyle name="Navadno 2 2 2 2" xfId="4" xr:uid="{00000000-0005-0000-0000-000041010000}"/>
    <cellStyle name="Navadno 2 3" xfId="5" xr:uid="{00000000-0005-0000-0000-000042010000}"/>
    <cellStyle name="Navadno 2 4" xfId="6" xr:uid="{00000000-0005-0000-0000-000043010000}"/>
    <cellStyle name="Navadno 2 5" xfId="17" xr:uid="{00000000-0005-0000-0000-000044010000}"/>
    <cellStyle name="Navadno 3" xfId="7" xr:uid="{00000000-0005-0000-0000-000045010000}"/>
    <cellStyle name="Navadno 3 2" xfId="8" xr:uid="{00000000-0005-0000-0000-000046010000}"/>
    <cellStyle name="Navadno 3 2 2" xfId="9" xr:uid="{00000000-0005-0000-0000-000047010000}"/>
    <cellStyle name="Navadno 3 2 3" xfId="10" xr:uid="{00000000-0005-0000-0000-000048010000}"/>
    <cellStyle name="Navadno 3 3 2" xfId="11" xr:uid="{00000000-0005-0000-0000-000049010000}"/>
    <cellStyle name="Navadno 3 5" xfId="12" xr:uid="{00000000-0005-0000-0000-00004A010000}"/>
    <cellStyle name="Navadno 4" xfId="13" xr:uid="{00000000-0005-0000-0000-00004B010000}"/>
    <cellStyle name="Navadno 4 2" xfId="14" xr:uid="{00000000-0005-0000-0000-00004C010000}"/>
    <cellStyle name="Navadno 5" xfId="18" xr:uid="{00000000-0005-0000-0000-00004D010000}"/>
    <cellStyle name="naziv podatka" xfId="338" xr:uid="{33A40FE8-CE28-4CC7-B799-DE77108B9629}"/>
    <cellStyle name="Normal" xfId="0" builtinId="0"/>
    <cellStyle name="Normal 2" xfId="15" xr:uid="{00000000-0005-0000-0000-00004F010000}"/>
    <cellStyle name="Normal 2 2" xfId="16" xr:uid="{00000000-0005-0000-0000-000050010000}"/>
    <cellStyle name="VN podatki" xfId="339" xr:uid="{0F15350E-86B1-4226-B71C-A71BCF3DD1EE}"/>
  </cellStyles>
  <dxfs count="0"/>
  <tableStyles count="0" defaultTableStyle="TableStyleMedium2" defaultPivotStyle="PivotStyleLight16"/>
  <colors>
    <mruColors>
      <color rgb="FFE2EFDA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PORAB~1/AppData/Local/Temp/pid-21780/84B779FD/0210-JMI%20doo-PONUDBA-Mercator%20Sempeter%20pri%20Gorici_popis%20EI.xls" TargetMode="External"/><Relationship Id="rId1" Type="http://schemas.openxmlformats.org/officeDocument/2006/relationships/externalLinkPath" Target="/Users/UPORAB~1/AppData/Local/Temp/pid-21780/84B779FD/0210-JMI%20doo-PONUDBA-Mercator%20Sempeter%20pri%20Gorici_popis%20EI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C/Users/Dell/Documents/Popisi/BIPA-&#268;RNU&#352;KI%20BAJER%20kon&#269;ni%20popisi%2030.4.2012/2-crnuski%20bajer_arh_klet_pzi_260412.xls" TargetMode="External"/><Relationship Id="rId1" Type="http://schemas.openxmlformats.org/officeDocument/2006/relationships/externalLinkPath" Target="/C/Users/Dell/Documents/Popisi/BIPA-&#268;RNU&#352;KI%20BAJER%20kon&#269;ni%20popisi%2030.4.2012/2-crnuski%20bajer_arh_klet_pzi_26041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PORAB~1/AppData/Local/Temp/pid-21780/nuk2/vis/Users/Asus/Documents/Nova%20mapa/01_2019%20BLED%20promenada%20faza%201/99_POPIS/&#352;iml/Popis_Tr&#382;nica_Ptuj_PZI.xlsx" TargetMode="External"/><Relationship Id="rId1" Type="http://schemas.openxmlformats.org/officeDocument/2006/relationships/externalLinkPath" Target="/Users/UPORAB~1/AppData/Local/Temp/pid-21780/nuk2/vis/Users/Asus/Documents/Nova%20mapa/01_2019%20BLED%20promenada%20faza%201/99_POPIS/&#352;iml/Popis_Tr&#382;nica_Ptuj_P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PLOŠN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EPREDVIDENA GR.DE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9954-1620-46C8-8081-9FC954DCFF7E}">
  <sheetPr>
    <pageSetUpPr fitToPage="1"/>
  </sheetPr>
  <dimension ref="A2:F22"/>
  <sheetViews>
    <sheetView showGridLines="0" tabSelected="1" view="pageLayout" zoomScaleNormal="100" workbookViewId="0">
      <selection activeCell="F19" sqref="A1:XFD1048576"/>
    </sheetView>
  </sheetViews>
  <sheetFormatPr defaultRowHeight="15"/>
  <cols>
    <col min="1" max="1" width="12.28515625" customWidth="1"/>
    <col min="2" max="2" width="63.7109375" customWidth="1"/>
    <col min="3" max="3" width="10.7109375" customWidth="1"/>
    <col min="4" max="5" width="11.42578125"/>
    <col min="6" max="6" width="12.7109375" bestFit="1" customWidth="1"/>
  </cols>
  <sheetData>
    <row r="2" spans="1:6">
      <c r="C2" s="86"/>
      <c r="D2" s="86"/>
      <c r="E2" s="86"/>
      <c r="F2" s="86"/>
    </row>
    <row r="3" spans="1:6" ht="32.450000000000003" customHeight="1">
      <c r="B3" s="83" t="s">
        <v>157</v>
      </c>
      <c r="C3" s="123" t="s">
        <v>162</v>
      </c>
      <c r="D3" s="123"/>
      <c r="E3" s="123"/>
      <c r="F3" s="123"/>
    </row>
    <row r="4" spans="1:6" ht="81" customHeight="1">
      <c r="B4" s="83" t="s">
        <v>158</v>
      </c>
      <c r="C4" s="123" t="s">
        <v>163</v>
      </c>
      <c r="D4" s="123"/>
      <c r="E4" s="123"/>
      <c r="F4" s="123"/>
    </row>
    <row r="5" spans="1:6">
      <c r="B5" s="84" t="s">
        <v>159</v>
      </c>
      <c r="C5" s="124" t="s">
        <v>164</v>
      </c>
      <c r="D5" s="124"/>
      <c r="E5" s="124"/>
      <c r="F5" s="124"/>
    </row>
    <row r="6" spans="1:6">
      <c r="B6" s="84" t="s">
        <v>160</v>
      </c>
      <c r="C6" s="125" t="s">
        <v>165</v>
      </c>
      <c r="D6" s="125"/>
      <c r="E6" s="125"/>
      <c r="F6" s="125"/>
    </row>
    <row r="7" spans="1:6" ht="32.450000000000003" customHeight="1">
      <c r="B7" s="85" t="s">
        <v>161</v>
      </c>
      <c r="C7" s="126" t="s">
        <v>166</v>
      </c>
      <c r="D7" s="126"/>
      <c r="E7" s="126"/>
      <c r="F7" s="126"/>
    </row>
    <row r="13" spans="1:6" ht="18">
      <c r="A13" s="5"/>
      <c r="B13" s="47" t="s">
        <v>52</v>
      </c>
      <c r="C13" s="6"/>
      <c r="D13" s="6"/>
      <c r="E13" s="6"/>
      <c r="F13" s="7"/>
    </row>
    <row r="14" spans="1:6">
      <c r="A14" s="5"/>
      <c r="B14" s="20"/>
      <c r="C14" s="6"/>
      <c r="D14" s="6"/>
      <c r="E14" s="6"/>
      <c r="F14" s="7"/>
    </row>
    <row r="15" spans="1:6">
      <c r="A15" s="80"/>
      <c r="B15" s="17" t="s">
        <v>26</v>
      </c>
      <c r="C15" s="81"/>
      <c r="D15" s="12"/>
      <c r="E15" s="81"/>
      <c r="F15" s="82"/>
    </row>
    <row r="16" spans="1:6">
      <c r="A16" s="9"/>
      <c r="C16" s="10"/>
      <c r="D16" s="10"/>
      <c r="E16" s="10"/>
      <c r="F16" s="8"/>
    </row>
    <row r="17" spans="1:6">
      <c r="A17" s="11" t="s">
        <v>15</v>
      </c>
      <c r="B17" s="21" t="s">
        <v>136</v>
      </c>
      <c r="C17" s="12"/>
      <c r="D17" s="12"/>
      <c r="E17" s="12"/>
      <c r="F17" s="98">
        <f>'RASTLINE IN ZASADITEV'!F77</f>
        <v>0</v>
      </c>
    </row>
    <row r="18" spans="1:6">
      <c r="A18" s="11" t="s">
        <v>14</v>
      </c>
      <c r="B18" s="5" t="s">
        <v>27</v>
      </c>
      <c r="C18" s="12"/>
      <c r="D18" s="12"/>
      <c r="E18" s="12"/>
      <c r="F18" s="98">
        <f>'RASTLINE IN ZASADITEV'!F102</f>
        <v>0</v>
      </c>
    </row>
    <row r="19" spans="1:6">
      <c r="A19" s="11" t="s">
        <v>156</v>
      </c>
      <c r="B19" s="5" t="s">
        <v>155</v>
      </c>
      <c r="C19" s="12"/>
      <c r="D19" s="12"/>
      <c r="E19" s="12"/>
      <c r="F19" s="127">
        <f>'RASTLINE IN ZASADITEV'!F138</f>
        <v>0</v>
      </c>
    </row>
    <row r="20" spans="1:6">
      <c r="A20" s="13"/>
      <c r="B20" s="14"/>
      <c r="C20" s="15"/>
      <c r="D20" s="15"/>
      <c r="E20" s="15"/>
      <c r="F20" s="99"/>
    </row>
    <row r="21" spans="1:6" ht="16.5">
      <c r="A21" s="9"/>
      <c r="B21" s="97" t="s">
        <v>51</v>
      </c>
      <c r="C21" s="97"/>
      <c r="D21" s="97"/>
      <c r="E21" s="97"/>
      <c r="F21" s="100">
        <f>SUM(F17:F20)</f>
        <v>0</v>
      </c>
    </row>
    <row r="22" spans="1:6">
      <c r="A22" s="9"/>
      <c r="B22" s="7"/>
      <c r="C22" s="12"/>
      <c r="D22" s="12"/>
      <c r="E22" s="12"/>
      <c r="F22" s="79"/>
    </row>
  </sheetData>
  <sheetProtection algorithmName="SHA-512" hashValue="aCPFygmlgIq1QhAvgZMM7l+wAMfzxir8QunmD0fCOC7Hb7fQtp5IrDlFkHHxnnaBz8yvR6nfVKJ85n/SULib/A==" saltValue="VXkxkqCU9Nnrvz+6CMPfiQ==" spinCount="100000" sheet="1" objects="1" scenarios="1"/>
  <mergeCells count="5">
    <mergeCell ref="C3:F3"/>
    <mergeCell ref="C4:F4"/>
    <mergeCell ref="C5:F5"/>
    <mergeCell ref="C6:F6"/>
    <mergeCell ref="C7:F7"/>
  </mergeCells>
  <dataValidations disablePrompts="1" count="1">
    <dataValidation allowBlank="1" showErrorMessage="1" prompt="IZBERI IZ SEZNAMA" sqref="C5:C6" xr:uid="{F1D38490-107F-47F0-9591-EFA3B5DCB30C}"/>
  </dataValidations>
  <pageMargins left="0.70866141732283472" right="0.70866141732283472" top="0.74803149606299213" bottom="0.74803149606299213" header="0.31496062992125984" footer="0.31496062992125984"/>
  <pageSetup paperSize="9" scale="71" fitToHeight="0" orientation="portrait" useFirstPageNumber="1" r:id="rId1"/>
  <headerFooter>
    <oddHeader>&amp;C&amp;G</oddHeader>
    <oddFooter>&amp;LAP LJ - FAZA B - GOI DELA&amp;C&amp;A&amp;Rstran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B915-F09B-4BD9-AEE2-342EAE7B730B}">
  <sheetPr>
    <pageSetUpPr fitToPage="1"/>
  </sheetPr>
  <dimension ref="A2:F5"/>
  <sheetViews>
    <sheetView showGridLines="0" view="pageLayout" zoomScale="70" zoomScaleNormal="100" zoomScalePageLayoutView="70" workbookViewId="0">
      <selection activeCell="B4" sqref="B4"/>
    </sheetView>
  </sheetViews>
  <sheetFormatPr defaultRowHeight="15"/>
  <cols>
    <col min="1" max="1" width="12.28515625" customWidth="1"/>
    <col min="2" max="2" width="63.7109375" customWidth="1"/>
    <col min="3" max="3" width="10.7109375" customWidth="1"/>
  </cols>
  <sheetData>
    <row r="2" spans="1:6" ht="16.5">
      <c r="A2" s="87"/>
      <c r="B2" s="91" t="s">
        <v>167</v>
      </c>
      <c r="C2" s="88"/>
      <c r="D2" s="89"/>
      <c r="E2" s="89"/>
      <c r="F2" s="90"/>
    </row>
    <row r="4" spans="1:6" ht="363" customHeight="1">
      <c r="B4" s="29" t="s">
        <v>172</v>
      </c>
    </row>
    <row r="5" spans="1:6" ht="75">
      <c r="B5" s="101" t="s">
        <v>173</v>
      </c>
    </row>
  </sheetData>
  <sheetProtection algorithmName="SHA-512" hashValue="OhVIK1qxoOC0GazQsVSLYfY9QA6XNfjLSYDWLeIw56yBE/muWSi5sEx1t9fRj5BP4wQffru3SmqLZOSRtVbYzw==" saltValue="hPrYqaBINc8m7PR8VZdA5A==" spinCount="100000" sheet="1" objects="1" scenarios="1"/>
  <pageMargins left="0.70866141732283461" right="0.70866141732283461" top="0.74803149606299213" bottom="0.74803149606299213" header="0.31496062992125984" footer="0.31496062992125984"/>
  <pageSetup paperSize="9" scale="76" fitToHeight="0" orientation="portrait" r:id="rId1"/>
  <headerFooter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3"/>
  <sheetViews>
    <sheetView showGridLines="0" view="pageLayout" topLeftCell="A115" zoomScale="70" zoomScaleNormal="100" zoomScalePageLayoutView="70" workbookViewId="0">
      <selection activeCellId="1" sqref="F1:XFD1048576 A1:D1048576"/>
    </sheetView>
  </sheetViews>
  <sheetFormatPr defaultColWidth="11.42578125" defaultRowHeight="15"/>
  <cols>
    <col min="1" max="1" width="12.28515625" customWidth="1"/>
    <col min="2" max="2" width="63.7109375" customWidth="1"/>
    <col min="3" max="3" width="10.7109375" customWidth="1"/>
    <col min="5" max="5" width="11.42578125" style="102"/>
    <col min="6" max="6" width="10.7109375" customWidth="1"/>
  </cols>
  <sheetData>
    <row r="1" spans="1:6">
      <c r="A1" s="9" t="s">
        <v>0</v>
      </c>
      <c r="B1" s="59" t="s">
        <v>53</v>
      </c>
    </row>
    <row r="3" spans="1:6" ht="15.75" thickBot="1">
      <c r="A3" s="51" t="s">
        <v>56</v>
      </c>
      <c r="B3" s="61" t="s">
        <v>136</v>
      </c>
      <c r="C3" s="25"/>
      <c r="D3" s="25"/>
      <c r="E3" s="103"/>
      <c r="F3" s="25"/>
    </row>
    <row r="4" spans="1:6" ht="26.25" thickBot="1">
      <c r="A4" s="16" t="s">
        <v>1</v>
      </c>
      <c r="B4" s="22" t="s">
        <v>2</v>
      </c>
      <c r="C4" s="2" t="s">
        <v>3</v>
      </c>
      <c r="D4" s="3" t="s">
        <v>25</v>
      </c>
      <c r="E4" s="104" t="s">
        <v>24</v>
      </c>
      <c r="F4" s="19" t="s">
        <v>23</v>
      </c>
    </row>
    <row r="5" spans="1:6">
      <c r="A5" s="40"/>
      <c r="B5" s="41" t="s">
        <v>44</v>
      </c>
      <c r="C5" s="39"/>
      <c r="D5" s="39"/>
      <c r="E5" s="105"/>
    </row>
    <row r="6" spans="1:6">
      <c r="A6" s="32" t="s">
        <v>72</v>
      </c>
      <c r="B6" s="37" t="s">
        <v>73</v>
      </c>
      <c r="C6" s="33"/>
      <c r="D6" s="33"/>
      <c r="E6" s="106"/>
      <c r="F6" s="70"/>
    </row>
    <row r="7" spans="1:6">
      <c r="A7" s="31"/>
      <c r="B7" s="26" t="s">
        <v>74</v>
      </c>
      <c r="C7" s="48"/>
      <c r="D7" s="48"/>
      <c r="E7" s="107"/>
      <c r="F7" s="49"/>
    </row>
    <row r="8" spans="1:6">
      <c r="A8" s="31"/>
      <c r="B8" s="36" t="s">
        <v>152</v>
      </c>
      <c r="C8" s="56" t="s">
        <v>6</v>
      </c>
      <c r="D8" s="56">
        <v>27</v>
      </c>
      <c r="E8" s="108">
        <v>0</v>
      </c>
      <c r="F8" s="18">
        <f>D8*$E8</f>
        <v>0</v>
      </c>
    </row>
    <row r="9" spans="1:6">
      <c r="A9" s="32" t="s">
        <v>38</v>
      </c>
      <c r="B9" s="37" t="s">
        <v>75</v>
      </c>
      <c r="C9" s="67"/>
      <c r="D9" s="67"/>
      <c r="E9" s="109"/>
      <c r="F9" s="68"/>
    </row>
    <row r="10" spans="1:6">
      <c r="A10" s="31"/>
      <c r="B10" s="26" t="s">
        <v>76</v>
      </c>
      <c r="C10" s="58"/>
      <c r="D10" s="58"/>
      <c r="E10" s="110"/>
      <c r="F10" s="54"/>
    </row>
    <row r="11" spans="1:6">
      <c r="A11" s="31"/>
      <c r="B11" s="36" t="s">
        <v>77</v>
      </c>
      <c r="C11" s="56" t="s">
        <v>6</v>
      </c>
      <c r="D11" s="56">
        <v>13</v>
      </c>
      <c r="E11" s="108">
        <v>0</v>
      </c>
      <c r="F11" s="18">
        <f>D11*$E11</f>
        <v>0</v>
      </c>
    </row>
    <row r="12" spans="1:6">
      <c r="A12" s="32" t="s">
        <v>78</v>
      </c>
      <c r="B12" s="37" t="s">
        <v>79</v>
      </c>
      <c r="C12" s="50"/>
      <c r="D12" s="50"/>
      <c r="E12" s="111"/>
      <c r="F12" s="69"/>
    </row>
    <row r="13" spans="1:6">
      <c r="A13" s="31"/>
      <c r="B13" s="26" t="s">
        <v>39</v>
      </c>
      <c r="C13" s="48"/>
      <c r="D13" s="48"/>
      <c r="E13" s="107"/>
      <c r="F13" s="49"/>
    </row>
    <row r="14" spans="1:6">
      <c r="A14" s="31"/>
      <c r="B14" s="36" t="s">
        <v>80</v>
      </c>
      <c r="C14" s="56" t="s">
        <v>6</v>
      </c>
      <c r="D14" s="56">
        <v>5</v>
      </c>
      <c r="E14" s="108">
        <v>0</v>
      </c>
      <c r="F14" s="18">
        <f>D14*$E14</f>
        <v>0</v>
      </c>
    </row>
    <row r="15" spans="1:6">
      <c r="A15" s="32" t="s">
        <v>81</v>
      </c>
      <c r="B15" s="37" t="s">
        <v>82</v>
      </c>
      <c r="C15" s="67"/>
      <c r="D15" s="67"/>
      <c r="E15" s="111"/>
      <c r="F15" s="69"/>
    </row>
    <row r="16" spans="1:6">
      <c r="A16" s="31"/>
      <c r="B16" s="26" t="s">
        <v>83</v>
      </c>
      <c r="C16" s="58"/>
      <c r="D16" s="58"/>
      <c r="E16" s="107"/>
      <c r="F16" s="49"/>
    </row>
    <row r="17" spans="1:6">
      <c r="A17" s="31"/>
      <c r="B17" s="36" t="s">
        <v>84</v>
      </c>
      <c r="C17" s="56" t="s">
        <v>6</v>
      </c>
      <c r="D17" s="56">
        <v>6</v>
      </c>
      <c r="E17" s="108">
        <v>0</v>
      </c>
      <c r="F17" s="18">
        <f>D17*$E17</f>
        <v>0</v>
      </c>
    </row>
    <row r="18" spans="1:6">
      <c r="A18" s="32" t="s">
        <v>85</v>
      </c>
      <c r="B18" s="37" t="s">
        <v>86</v>
      </c>
      <c r="C18" s="67"/>
      <c r="D18" s="67"/>
      <c r="E18" s="111"/>
      <c r="F18" s="69"/>
    </row>
    <row r="19" spans="1:6">
      <c r="A19" s="31"/>
      <c r="B19" s="26" t="s">
        <v>87</v>
      </c>
      <c r="C19" s="58"/>
      <c r="D19" s="58"/>
      <c r="E19" s="107"/>
      <c r="F19" s="49"/>
    </row>
    <row r="20" spans="1:6">
      <c r="A20" s="31"/>
      <c r="B20" s="36" t="s">
        <v>84</v>
      </c>
      <c r="C20" s="56" t="s">
        <v>6</v>
      </c>
      <c r="D20" s="56">
        <v>4</v>
      </c>
      <c r="E20" s="108">
        <v>0</v>
      </c>
      <c r="F20" s="18">
        <f>D20*$E20</f>
        <v>0</v>
      </c>
    </row>
    <row r="21" spans="1:6">
      <c r="A21" s="46"/>
      <c r="B21" s="46" t="s">
        <v>45</v>
      </c>
      <c r="C21" s="57"/>
      <c r="D21" s="57"/>
      <c r="E21" s="112"/>
      <c r="F21" s="73"/>
    </row>
    <row r="22" spans="1:6">
      <c r="A22" s="32" t="s">
        <v>88</v>
      </c>
      <c r="B22" s="71" t="s">
        <v>89</v>
      </c>
      <c r="C22" s="72"/>
      <c r="D22" s="72"/>
      <c r="E22" s="113"/>
      <c r="F22" s="49"/>
    </row>
    <row r="23" spans="1:6">
      <c r="A23" s="24"/>
      <c r="B23" s="26" t="s">
        <v>90</v>
      </c>
      <c r="C23" s="58"/>
      <c r="D23" s="58"/>
      <c r="E23" s="107"/>
      <c r="F23" s="49"/>
    </row>
    <row r="24" spans="1:6" ht="15.75" thickBot="1">
      <c r="A24" s="27"/>
      <c r="B24" s="36" t="s">
        <v>42</v>
      </c>
      <c r="C24" s="56" t="s">
        <v>6</v>
      </c>
      <c r="D24" s="56">
        <v>8</v>
      </c>
      <c r="E24" s="108">
        <v>0</v>
      </c>
      <c r="F24" s="18">
        <f>D24*$E24</f>
        <v>0</v>
      </c>
    </row>
    <row r="25" spans="1:6">
      <c r="A25" s="32" t="s">
        <v>91</v>
      </c>
      <c r="B25" s="37" t="s">
        <v>92</v>
      </c>
      <c r="C25" s="67"/>
      <c r="D25" s="67"/>
      <c r="E25" s="111"/>
      <c r="F25" s="69"/>
    </row>
    <row r="26" spans="1:6">
      <c r="A26" s="24"/>
      <c r="B26" s="26" t="s">
        <v>93</v>
      </c>
      <c r="C26" s="58"/>
      <c r="D26" s="58"/>
      <c r="E26" s="107"/>
      <c r="F26" s="49"/>
    </row>
    <row r="27" spans="1:6" ht="15.75" thickBot="1">
      <c r="A27" s="27"/>
      <c r="B27" s="36" t="s">
        <v>43</v>
      </c>
      <c r="C27" s="56" t="s">
        <v>6</v>
      </c>
      <c r="D27" s="56">
        <v>36</v>
      </c>
      <c r="E27" s="108">
        <v>0</v>
      </c>
      <c r="F27" s="18">
        <f>D27*$E27</f>
        <v>0</v>
      </c>
    </row>
    <row r="28" spans="1:6">
      <c r="A28" s="30" t="s">
        <v>41</v>
      </c>
      <c r="B28" s="37" t="s">
        <v>94</v>
      </c>
      <c r="C28" s="67"/>
      <c r="D28" s="67"/>
      <c r="E28" s="111"/>
      <c r="F28" s="69"/>
    </row>
    <row r="29" spans="1:6">
      <c r="A29" s="24"/>
      <c r="B29" s="26" t="s">
        <v>30</v>
      </c>
      <c r="C29" s="58"/>
      <c r="D29" s="58"/>
      <c r="E29" s="107"/>
      <c r="F29" s="49"/>
    </row>
    <row r="30" spans="1:6" ht="15.75" thickBot="1">
      <c r="A30" s="27"/>
      <c r="B30" s="36" t="s">
        <v>42</v>
      </c>
      <c r="C30" s="56" t="s">
        <v>6</v>
      </c>
      <c r="D30" s="56">
        <v>4</v>
      </c>
      <c r="E30" s="108">
        <v>0</v>
      </c>
      <c r="F30" s="18">
        <f>D30*$E30</f>
        <v>0</v>
      </c>
    </row>
    <row r="31" spans="1:6">
      <c r="A31" s="30" t="s">
        <v>40</v>
      </c>
      <c r="B31" s="37" t="s">
        <v>95</v>
      </c>
      <c r="C31" s="67"/>
      <c r="D31" s="67"/>
      <c r="E31" s="111"/>
      <c r="F31" s="69"/>
    </row>
    <row r="32" spans="1:6">
      <c r="A32" s="24"/>
      <c r="B32" s="26" t="s">
        <v>29</v>
      </c>
      <c r="C32" s="58"/>
      <c r="D32" s="58"/>
      <c r="E32" s="107"/>
      <c r="F32" s="49"/>
    </row>
    <row r="33" spans="1:6" ht="15.75" thickBot="1">
      <c r="A33" s="27"/>
      <c r="B33" s="36" t="s">
        <v>43</v>
      </c>
      <c r="C33" s="56" t="s">
        <v>6</v>
      </c>
      <c r="D33" s="56">
        <v>82</v>
      </c>
      <c r="E33" s="108">
        <v>0</v>
      </c>
      <c r="F33" s="18">
        <f>D33*$E33</f>
        <v>0</v>
      </c>
    </row>
    <row r="34" spans="1:6">
      <c r="A34" s="41"/>
      <c r="B34" s="40" t="s">
        <v>46</v>
      </c>
      <c r="C34" s="55"/>
      <c r="D34" s="55"/>
      <c r="E34" s="114"/>
      <c r="F34" s="69"/>
    </row>
    <row r="35" spans="1:6">
      <c r="A35" s="32" t="s">
        <v>96</v>
      </c>
      <c r="B35" s="37" t="s">
        <v>97</v>
      </c>
      <c r="C35" s="67"/>
      <c r="D35" s="67"/>
      <c r="E35" s="111"/>
      <c r="F35" s="69"/>
    </row>
    <row r="36" spans="1:6">
      <c r="A36" s="24"/>
      <c r="B36" s="26" t="s">
        <v>49</v>
      </c>
      <c r="C36" s="58"/>
      <c r="D36" s="58"/>
      <c r="E36" s="107"/>
      <c r="F36" s="49"/>
    </row>
    <row r="37" spans="1:6">
      <c r="A37" s="38"/>
      <c r="B37" s="36" t="s">
        <v>47</v>
      </c>
      <c r="C37" s="56" t="s">
        <v>6</v>
      </c>
      <c r="D37" s="56">
        <v>466</v>
      </c>
      <c r="E37" s="108">
        <v>0</v>
      </c>
      <c r="F37" s="18">
        <f>D37*$E37</f>
        <v>0</v>
      </c>
    </row>
    <row r="38" spans="1:6">
      <c r="A38" s="32" t="s">
        <v>98</v>
      </c>
      <c r="B38" s="37" t="s">
        <v>99</v>
      </c>
      <c r="C38" s="55"/>
      <c r="D38" s="55"/>
      <c r="E38" s="114"/>
      <c r="F38" s="69"/>
    </row>
    <row r="39" spans="1:6" ht="16.149999999999999" customHeight="1">
      <c r="A39" s="38"/>
      <c r="B39" s="26" t="s">
        <v>100</v>
      </c>
      <c r="C39" s="56"/>
      <c r="D39" s="56"/>
      <c r="E39" s="115"/>
      <c r="F39" s="49"/>
    </row>
    <row r="40" spans="1:6">
      <c r="A40" s="42"/>
      <c r="B40" s="36" t="s">
        <v>47</v>
      </c>
      <c r="C40" s="56" t="s">
        <v>6</v>
      </c>
      <c r="D40" s="56">
        <v>378</v>
      </c>
      <c r="E40" s="108">
        <v>0</v>
      </c>
      <c r="F40" s="18">
        <f>D40*$E40</f>
        <v>0</v>
      </c>
    </row>
    <row r="41" spans="1:6">
      <c r="A41" s="32" t="s">
        <v>101</v>
      </c>
      <c r="B41" s="37" t="s">
        <v>102</v>
      </c>
      <c r="C41" s="55"/>
      <c r="D41" s="55"/>
      <c r="E41" s="114"/>
      <c r="F41" s="69"/>
    </row>
    <row r="42" spans="1:6">
      <c r="A42" s="38"/>
      <c r="B42" s="26" t="s">
        <v>103</v>
      </c>
      <c r="C42" s="56"/>
      <c r="D42" s="56"/>
      <c r="E42" s="115"/>
      <c r="F42" s="49"/>
    </row>
    <row r="43" spans="1:6">
      <c r="A43" s="42"/>
      <c r="B43" s="36" t="s">
        <v>47</v>
      </c>
      <c r="C43" s="56" t="s">
        <v>6</v>
      </c>
      <c r="D43" s="56">
        <v>176</v>
      </c>
      <c r="E43" s="108">
        <v>0</v>
      </c>
      <c r="F43" s="18">
        <f>D43*$E43</f>
        <v>0</v>
      </c>
    </row>
    <row r="44" spans="1:6">
      <c r="A44" s="32" t="s">
        <v>104</v>
      </c>
      <c r="B44" s="37" t="s">
        <v>105</v>
      </c>
      <c r="C44" s="55"/>
      <c r="D44" s="55"/>
      <c r="E44" s="114"/>
      <c r="F44" s="69"/>
    </row>
    <row r="45" spans="1:6">
      <c r="A45" s="38"/>
      <c r="B45" s="26" t="s">
        <v>106</v>
      </c>
      <c r="C45" s="56"/>
      <c r="D45" s="56"/>
      <c r="E45" s="115"/>
      <c r="F45" s="49"/>
    </row>
    <row r="46" spans="1:6">
      <c r="A46" s="42"/>
      <c r="B46" s="36" t="s">
        <v>47</v>
      </c>
      <c r="C46" s="56" t="s">
        <v>6</v>
      </c>
      <c r="D46" s="56">
        <v>280</v>
      </c>
      <c r="E46" s="108">
        <v>0</v>
      </c>
      <c r="F46" s="18">
        <f>D46*$E46</f>
        <v>0</v>
      </c>
    </row>
    <row r="47" spans="1:6">
      <c r="A47" s="32" t="s">
        <v>107</v>
      </c>
      <c r="B47" s="37" t="s">
        <v>108</v>
      </c>
      <c r="C47" s="55"/>
      <c r="D47" s="55"/>
      <c r="E47" s="114"/>
      <c r="F47" s="69"/>
    </row>
    <row r="48" spans="1:6">
      <c r="A48" s="38"/>
      <c r="B48" s="26" t="s">
        <v>109</v>
      </c>
      <c r="C48" s="56"/>
      <c r="D48" s="56"/>
      <c r="E48" s="115"/>
      <c r="F48" s="49"/>
    </row>
    <row r="49" spans="1:6">
      <c r="A49" s="42"/>
      <c r="B49" s="36" t="s">
        <v>47</v>
      </c>
      <c r="C49" s="56" t="s">
        <v>6</v>
      </c>
      <c r="D49" s="56">
        <v>115</v>
      </c>
      <c r="E49" s="108">
        <v>0</v>
      </c>
      <c r="F49" s="18">
        <f>D49*$E49</f>
        <v>0</v>
      </c>
    </row>
    <row r="50" spans="1:6">
      <c r="A50" s="32" t="s">
        <v>111</v>
      </c>
      <c r="B50" s="37" t="s">
        <v>110</v>
      </c>
      <c r="C50" s="55"/>
      <c r="D50" s="55"/>
      <c r="E50" s="114"/>
      <c r="F50" s="69"/>
    </row>
    <row r="51" spans="1:6">
      <c r="A51" s="38"/>
      <c r="B51" s="26" t="s">
        <v>112</v>
      </c>
      <c r="C51" s="56"/>
      <c r="D51" s="56"/>
      <c r="E51" s="115"/>
      <c r="F51" s="49"/>
    </row>
    <row r="52" spans="1:6">
      <c r="A52" s="42"/>
      <c r="B52" s="36" t="s">
        <v>47</v>
      </c>
      <c r="C52" s="56" t="s">
        <v>6</v>
      </c>
      <c r="D52" s="56">
        <v>220</v>
      </c>
      <c r="E52" s="108">
        <v>0</v>
      </c>
      <c r="F52" s="18">
        <f>D52*$E52</f>
        <v>0</v>
      </c>
    </row>
    <row r="53" spans="1:6">
      <c r="A53" s="32" t="s">
        <v>113</v>
      </c>
      <c r="B53" s="37" t="s">
        <v>114</v>
      </c>
      <c r="C53" s="55"/>
      <c r="D53" s="55"/>
      <c r="E53" s="114"/>
      <c r="F53" s="69"/>
    </row>
    <row r="54" spans="1:6">
      <c r="A54" s="38"/>
      <c r="B54" s="26" t="s">
        <v>115</v>
      </c>
      <c r="C54" s="56"/>
      <c r="D54" s="56"/>
      <c r="E54" s="115"/>
      <c r="F54" s="49"/>
    </row>
    <row r="55" spans="1:6">
      <c r="A55" s="42"/>
      <c r="B55" s="36" t="s">
        <v>47</v>
      </c>
      <c r="C55" s="56" t="s">
        <v>6</v>
      </c>
      <c r="D55" s="56">
        <v>62</v>
      </c>
      <c r="E55" s="108">
        <v>0</v>
      </c>
      <c r="F55" s="18">
        <f>D55*$E55</f>
        <v>0</v>
      </c>
    </row>
    <row r="56" spans="1:6">
      <c r="A56" s="32" t="s">
        <v>116</v>
      </c>
      <c r="B56" s="37" t="s">
        <v>117</v>
      </c>
      <c r="C56" s="55"/>
      <c r="D56" s="55"/>
      <c r="E56" s="114"/>
      <c r="F56" s="69"/>
    </row>
    <row r="57" spans="1:6">
      <c r="A57" s="38"/>
      <c r="B57" s="26" t="s">
        <v>118</v>
      </c>
      <c r="C57" s="56"/>
      <c r="D57" s="56"/>
      <c r="E57" s="115"/>
      <c r="F57" s="49"/>
    </row>
    <row r="58" spans="1:6">
      <c r="A58" s="42"/>
      <c r="B58" s="36" t="s">
        <v>47</v>
      </c>
      <c r="C58" s="56" t="s">
        <v>6</v>
      </c>
      <c r="D58" s="56">
        <v>195</v>
      </c>
      <c r="E58" s="108">
        <v>0</v>
      </c>
      <c r="F58" s="18">
        <f>D58*$E58</f>
        <v>0</v>
      </c>
    </row>
    <row r="59" spans="1:6">
      <c r="A59" s="34" t="s">
        <v>120</v>
      </c>
      <c r="B59" s="37" t="s">
        <v>119</v>
      </c>
      <c r="C59" s="55"/>
      <c r="D59" s="55"/>
      <c r="E59" s="114"/>
      <c r="F59" s="69"/>
    </row>
    <row r="60" spans="1:6">
      <c r="A60" s="43"/>
      <c r="B60" s="28" t="s">
        <v>121</v>
      </c>
      <c r="C60" s="56"/>
      <c r="D60" s="56"/>
      <c r="E60" s="115"/>
      <c r="F60" s="49"/>
    </row>
    <row r="61" spans="1:6">
      <c r="A61" s="44"/>
      <c r="B61" s="45" t="s">
        <v>47</v>
      </c>
      <c r="C61" s="56" t="s">
        <v>6</v>
      </c>
      <c r="D61" s="56">
        <v>75</v>
      </c>
      <c r="E61" s="108">
        <v>0</v>
      </c>
      <c r="F61" s="18">
        <f>D61*$E61</f>
        <v>0</v>
      </c>
    </row>
    <row r="62" spans="1:6">
      <c r="A62" s="34" t="s">
        <v>48</v>
      </c>
      <c r="B62" s="37" t="s">
        <v>122</v>
      </c>
      <c r="C62" s="55"/>
      <c r="D62" s="55"/>
      <c r="E62" s="114"/>
      <c r="F62" s="69"/>
    </row>
    <row r="63" spans="1:6">
      <c r="A63" s="43"/>
      <c r="B63" s="28" t="s">
        <v>126</v>
      </c>
      <c r="C63" s="56"/>
      <c r="D63" s="56"/>
      <c r="E63" s="115"/>
      <c r="F63" s="49"/>
    </row>
    <row r="64" spans="1:6">
      <c r="A64" s="44"/>
      <c r="B64" s="45" t="s">
        <v>47</v>
      </c>
      <c r="C64" s="56" t="s">
        <v>6</v>
      </c>
      <c r="D64" s="56">
        <v>144</v>
      </c>
      <c r="E64" s="108">
        <v>0</v>
      </c>
      <c r="F64" s="18">
        <f>D64*$E64</f>
        <v>0</v>
      </c>
    </row>
    <row r="65" spans="1:6">
      <c r="A65" s="34" t="s">
        <v>124</v>
      </c>
      <c r="B65" s="37" t="s">
        <v>123</v>
      </c>
      <c r="C65" s="55"/>
      <c r="D65" s="55"/>
      <c r="E65" s="114"/>
      <c r="F65" s="69"/>
    </row>
    <row r="66" spans="1:6">
      <c r="A66" s="43"/>
      <c r="B66" s="28" t="s">
        <v>125</v>
      </c>
      <c r="C66" s="56"/>
      <c r="D66" s="56"/>
      <c r="E66" s="115"/>
      <c r="F66" s="49"/>
    </row>
    <row r="67" spans="1:6">
      <c r="A67" s="44"/>
      <c r="B67" s="45" t="s">
        <v>47</v>
      </c>
      <c r="C67" s="56" t="s">
        <v>6</v>
      </c>
      <c r="D67" s="56">
        <v>39</v>
      </c>
      <c r="E67" s="108">
        <v>0</v>
      </c>
      <c r="F67" s="18">
        <f>D67*$E67</f>
        <v>0</v>
      </c>
    </row>
    <row r="68" spans="1:6">
      <c r="A68" s="34" t="s">
        <v>128</v>
      </c>
      <c r="B68" s="37" t="s">
        <v>127</v>
      </c>
      <c r="C68" s="55"/>
      <c r="D68" s="55"/>
      <c r="E68" s="114"/>
      <c r="F68" s="69"/>
    </row>
    <row r="69" spans="1:6">
      <c r="A69" s="43"/>
      <c r="B69" s="28" t="s">
        <v>129</v>
      </c>
      <c r="C69" s="56"/>
      <c r="D69" s="56"/>
      <c r="E69" s="115"/>
      <c r="F69" s="49"/>
    </row>
    <row r="70" spans="1:6">
      <c r="A70" s="44"/>
      <c r="B70" s="45" t="s">
        <v>47</v>
      </c>
      <c r="C70" s="56" t="s">
        <v>6</v>
      </c>
      <c r="D70" s="56">
        <v>88</v>
      </c>
      <c r="E70" s="108">
        <v>0</v>
      </c>
      <c r="F70" s="18">
        <f>D70*$E70</f>
        <v>0</v>
      </c>
    </row>
    <row r="71" spans="1:6">
      <c r="A71" s="34" t="s">
        <v>131</v>
      </c>
      <c r="B71" s="37" t="s">
        <v>130</v>
      </c>
      <c r="C71" s="55"/>
      <c r="D71" s="55"/>
      <c r="E71" s="114"/>
      <c r="F71" s="69"/>
    </row>
    <row r="72" spans="1:6">
      <c r="A72" s="43"/>
      <c r="B72" s="28" t="s">
        <v>132</v>
      </c>
      <c r="C72" s="56"/>
      <c r="D72" s="56"/>
      <c r="E72" s="115"/>
      <c r="F72" s="49"/>
    </row>
    <row r="73" spans="1:6">
      <c r="A73" s="44"/>
      <c r="B73" s="45" t="s">
        <v>47</v>
      </c>
      <c r="C73" s="56" t="s">
        <v>6</v>
      </c>
      <c r="D73" s="56">
        <v>48</v>
      </c>
      <c r="E73" s="108">
        <v>0</v>
      </c>
      <c r="F73" s="18">
        <f>D73*$E73</f>
        <v>0</v>
      </c>
    </row>
    <row r="74" spans="1:6">
      <c r="A74" s="34" t="s">
        <v>134</v>
      </c>
      <c r="B74" s="37" t="s">
        <v>133</v>
      </c>
      <c r="C74" s="55"/>
      <c r="D74" s="55"/>
      <c r="E74" s="114"/>
      <c r="F74" s="69"/>
    </row>
    <row r="75" spans="1:6">
      <c r="A75" s="43"/>
      <c r="B75" s="28" t="s">
        <v>135</v>
      </c>
      <c r="C75" s="56"/>
      <c r="D75" s="56"/>
      <c r="E75" s="115"/>
      <c r="F75" s="49"/>
    </row>
    <row r="76" spans="1:6">
      <c r="A76" s="44"/>
      <c r="B76" s="45" t="s">
        <v>47</v>
      </c>
      <c r="C76" s="56" t="s">
        <v>6</v>
      </c>
      <c r="D76" s="56">
        <v>53</v>
      </c>
      <c r="E76" s="108">
        <v>0</v>
      </c>
      <c r="F76" s="18">
        <f>D76*$E76</f>
        <v>0</v>
      </c>
    </row>
    <row r="77" spans="1:6" ht="15.75" thickBot="1">
      <c r="A77" s="75"/>
      <c r="B77" s="94" t="s">
        <v>137</v>
      </c>
      <c r="C77" s="92"/>
      <c r="D77" s="92"/>
      <c r="E77" s="116"/>
      <c r="F77" s="93">
        <f>SUM(F5:F76)</f>
        <v>0</v>
      </c>
    </row>
    <row r="78" spans="1:6" ht="15.75" thickTop="1"/>
    <row r="79" spans="1:6">
      <c r="A79" s="51" t="s">
        <v>14</v>
      </c>
      <c r="B79" s="52" t="s">
        <v>27</v>
      </c>
      <c r="C79" s="53"/>
      <c r="D79" s="53"/>
      <c r="E79" s="117"/>
      <c r="F79" s="53"/>
    </row>
    <row r="80" spans="1:6" ht="25.5">
      <c r="A80" s="11" t="s">
        <v>22</v>
      </c>
      <c r="B80" s="23" t="s">
        <v>71</v>
      </c>
      <c r="C80" s="12" t="s">
        <v>55</v>
      </c>
      <c r="D80" s="12">
        <v>40.200000000000003</v>
      </c>
      <c r="E80" s="108">
        <v>0</v>
      </c>
      <c r="F80" s="18">
        <f>D80*$E80</f>
        <v>0</v>
      </c>
    </row>
    <row r="82" spans="1:6" ht="63.75">
      <c r="A82" s="11" t="s">
        <v>21</v>
      </c>
      <c r="B82" s="23" t="s">
        <v>31</v>
      </c>
      <c r="C82" s="12" t="s">
        <v>5</v>
      </c>
      <c r="D82" s="12">
        <v>870.8</v>
      </c>
      <c r="E82" s="108">
        <v>0</v>
      </c>
      <c r="F82" s="18">
        <f>D82*$E82</f>
        <v>0</v>
      </c>
    </row>
    <row r="83" spans="1:6">
      <c r="A83" s="11"/>
      <c r="B83" s="23"/>
      <c r="C83" s="12"/>
      <c r="D83" s="12"/>
      <c r="E83" s="108"/>
      <c r="F83" s="18"/>
    </row>
    <row r="84" spans="1:6" ht="38.25">
      <c r="A84" s="11" t="s">
        <v>34</v>
      </c>
      <c r="B84" s="23" t="s">
        <v>138</v>
      </c>
      <c r="C84" s="12" t="s">
        <v>4</v>
      </c>
      <c r="D84" s="12">
        <v>66</v>
      </c>
      <c r="E84" s="108">
        <v>0</v>
      </c>
      <c r="F84" s="18">
        <f>D84*$E84</f>
        <v>0</v>
      </c>
    </row>
    <row r="86" spans="1:6" ht="38.25">
      <c r="A86" s="11" t="s">
        <v>35</v>
      </c>
      <c r="B86" s="23" t="s">
        <v>139</v>
      </c>
      <c r="C86" s="12" t="s">
        <v>4</v>
      </c>
      <c r="D86" s="12">
        <v>1.3</v>
      </c>
      <c r="E86" s="108">
        <v>0</v>
      </c>
      <c r="F86" s="18">
        <f>D86*$E86</f>
        <v>0</v>
      </c>
    </row>
    <row r="88" spans="1:6" ht="51">
      <c r="A88" s="11" t="s">
        <v>36</v>
      </c>
      <c r="B88" s="23" t="s">
        <v>140</v>
      </c>
      <c r="C88" s="12" t="s">
        <v>4</v>
      </c>
      <c r="D88" s="12">
        <v>7</v>
      </c>
      <c r="E88" s="108">
        <v>0</v>
      </c>
      <c r="F88" s="18">
        <f>D88*$E88</f>
        <v>0</v>
      </c>
    </row>
    <row r="89" spans="1:6">
      <c r="A89" s="11"/>
      <c r="B89" s="23"/>
      <c r="C89" s="12"/>
      <c r="D89" s="12"/>
      <c r="E89" s="108"/>
      <c r="F89" s="18"/>
    </row>
    <row r="90" spans="1:6" ht="25.5">
      <c r="A90" s="11" t="s">
        <v>62</v>
      </c>
      <c r="B90" s="76" t="s">
        <v>141</v>
      </c>
      <c r="C90" s="12" t="s">
        <v>5</v>
      </c>
      <c r="D90" s="12">
        <v>135</v>
      </c>
      <c r="E90" s="108">
        <v>0</v>
      </c>
      <c r="F90" s="18">
        <f>D90*$E90</f>
        <v>0</v>
      </c>
    </row>
    <row r="91" spans="1:6" ht="38.25">
      <c r="B91" s="77" t="s">
        <v>142</v>
      </c>
      <c r="C91" s="60"/>
      <c r="D91" s="60"/>
      <c r="E91" s="108"/>
      <c r="F91" s="74"/>
    </row>
    <row r="92" spans="1:6">
      <c r="B92" s="77"/>
      <c r="E92" s="108"/>
    </row>
    <row r="93" spans="1:6">
      <c r="A93" s="11" t="s">
        <v>63</v>
      </c>
      <c r="B93" s="23" t="s">
        <v>143</v>
      </c>
      <c r="C93" s="12" t="s">
        <v>5</v>
      </c>
      <c r="D93" s="12">
        <v>135</v>
      </c>
      <c r="E93" s="108">
        <v>0</v>
      </c>
      <c r="F93" s="18">
        <f>D93*$E93</f>
        <v>0</v>
      </c>
    </row>
    <row r="94" spans="1:6" ht="38.25">
      <c r="A94" s="11"/>
      <c r="B94" s="77" t="s">
        <v>144</v>
      </c>
      <c r="C94" s="12"/>
      <c r="D94" s="12"/>
      <c r="E94" s="108"/>
      <c r="F94" s="18"/>
    </row>
    <row r="95" spans="1:6">
      <c r="A95" s="11"/>
      <c r="B95" s="77"/>
      <c r="C95" s="12"/>
      <c r="D95" s="12"/>
      <c r="E95" s="108"/>
      <c r="F95" s="18"/>
    </row>
    <row r="96" spans="1:6">
      <c r="A96" s="78" t="s">
        <v>64</v>
      </c>
      <c r="B96" s="76" t="s">
        <v>145</v>
      </c>
      <c r="C96" s="12" t="s">
        <v>5</v>
      </c>
      <c r="D96" s="12">
        <v>135</v>
      </c>
      <c r="E96" s="108">
        <v>0</v>
      </c>
      <c r="F96" s="18">
        <f>D96*$E96</f>
        <v>0</v>
      </c>
    </row>
    <row r="97" spans="1:6" ht="38.25">
      <c r="A97" s="78"/>
      <c r="B97" s="77" t="s">
        <v>146</v>
      </c>
      <c r="C97" s="60"/>
      <c r="D97" s="60"/>
      <c r="E97" s="108"/>
      <c r="F97" s="74"/>
    </row>
    <row r="98" spans="1:6">
      <c r="A98" s="78"/>
      <c r="B98" s="77"/>
      <c r="C98" s="60"/>
      <c r="D98" s="60"/>
      <c r="E98" s="108"/>
      <c r="F98" s="74"/>
    </row>
    <row r="99" spans="1:6">
      <c r="A99" s="78" t="s">
        <v>65</v>
      </c>
      <c r="B99" s="76" t="s">
        <v>151</v>
      </c>
      <c r="C99" s="12" t="s">
        <v>5</v>
      </c>
      <c r="D99" s="12">
        <v>1005.8</v>
      </c>
      <c r="E99" s="108">
        <v>0</v>
      </c>
      <c r="F99" s="18">
        <f>D99*$E99</f>
        <v>0</v>
      </c>
    </row>
    <row r="100" spans="1:6" ht="38.25">
      <c r="A100" s="78"/>
      <c r="B100" s="77" t="s">
        <v>150</v>
      </c>
      <c r="C100" s="60"/>
      <c r="D100" s="60"/>
      <c r="E100" s="108"/>
      <c r="F100" s="74"/>
    </row>
    <row r="101" spans="1:6">
      <c r="A101" s="78"/>
      <c r="B101" s="77"/>
      <c r="C101" s="60"/>
      <c r="D101" s="60"/>
      <c r="E101" s="108"/>
      <c r="F101" s="74"/>
    </row>
    <row r="102" spans="1:6" ht="15.75" thickBot="1">
      <c r="A102" s="64"/>
      <c r="B102" s="95" t="s">
        <v>67</v>
      </c>
      <c r="C102" s="65"/>
      <c r="D102" s="65"/>
      <c r="E102" s="118"/>
      <c r="F102" s="93">
        <f>SUM(F80:F101)</f>
        <v>0</v>
      </c>
    </row>
    <row r="103" spans="1:6" ht="15.75" thickTop="1"/>
    <row r="104" spans="1:6">
      <c r="A104" s="51" t="s">
        <v>20</v>
      </c>
      <c r="B104" s="52" t="s">
        <v>57</v>
      </c>
      <c r="C104" s="53"/>
      <c r="D104" s="53"/>
      <c r="E104" s="117"/>
      <c r="F104" s="53"/>
    </row>
    <row r="105" spans="1:6">
      <c r="A105" s="1" t="s">
        <v>13</v>
      </c>
      <c r="B105" s="4" t="s">
        <v>32</v>
      </c>
    </row>
    <row r="107" spans="1:6" ht="38.25">
      <c r="A107" s="11" t="s">
        <v>12</v>
      </c>
      <c r="B107" s="23" t="s">
        <v>54</v>
      </c>
      <c r="C107" s="12" t="s">
        <v>153</v>
      </c>
      <c r="D107" s="12"/>
      <c r="E107" s="108"/>
      <c r="F107" s="18"/>
    </row>
    <row r="108" spans="1:6">
      <c r="A108" s="11"/>
      <c r="B108" s="23"/>
      <c r="C108" s="12"/>
      <c r="D108" s="12"/>
      <c r="E108" s="108"/>
      <c r="F108" s="18"/>
    </row>
    <row r="109" spans="1:6">
      <c r="A109" s="1" t="s">
        <v>11</v>
      </c>
      <c r="B109" s="4" t="s">
        <v>59</v>
      </c>
      <c r="C109" s="12"/>
      <c r="D109" s="12"/>
      <c r="E109" s="108"/>
      <c r="F109" s="18"/>
    </row>
    <row r="111" spans="1:6" ht="76.5">
      <c r="A111" s="11" t="s">
        <v>10</v>
      </c>
      <c r="B111" s="23" t="s">
        <v>61</v>
      </c>
      <c r="C111" s="12" t="s">
        <v>4</v>
      </c>
      <c r="D111" s="12">
        <v>211.8</v>
      </c>
      <c r="E111" s="108">
        <v>0</v>
      </c>
      <c r="F111" s="18">
        <f>D111*$E111</f>
        <v>0</v>
      </c>
    </row>
    <row r="112" spans="1:6">
      <c r="A112" s="49"/>
    </row>
    <row r="113" spans="1:6" ht="76.5">
      <c r="A113" s="11" t="s">
        <v>9</v>
      </c>
      <c r="B113" s="23" t="s">
        <v>147</v>
      </c>
      <c r="C113" s="12" t="s">
        <v>4</v>
      </c>
      <c r="D113" s="12">
        <v>53.7</v>
      </c>
      <c r="E113" s="108">
        <v>0</v>
      </c>
      <c r="F113" s="18">
        <f>D113*$E113</f>
        <v>0</v>
      </c>
    </row>
    <row r="114" spans="1:6">
      <c r="A114" s="49"/>
    </row>
    <row r="115" spans="1:6" ht="76.5">
      <c r="A115" s="11" t="s">
        <v>16</v>
      </c>
      <c r="B115" s="23" t="s">
        <v>148</v>
      </c>
      <c r="C115" s="12" t="s">
        <v>4</v>
      </c>
      <c r="D115" s="12">
        <v>135</v>
      </c>
      <c r="E115" s="108">
        <v>0</v>
      </c>
      <c r="F115" s="18">
        <f>D115*$E115</f>
        <v>0</v>
      </c>
    </row>
    <row r="116" spans="1:6">
      <c r="A116" s="66"/>
      <c r="B116" s="23"/>
      <c r="C116" s="12"/>
      <c r="D116" s="12"/>
      <c r="E116" s="108"/>
      <c r="F116" s="18"/>
    </row>
    <row r="117" spans="1:6">
      <c r="A117" s="1" t="s">
        <v>58</v>
      </c>
      <c r="B117" s="4" t="s">
        <v>33</v>
      </c>
    </row>
    <row r="119" spans="1:6" ht="89.25">
      <c r="A119" s="11" t="s">
        <v>68</v>
      </c>
      <c r="B119" s="35" t="s">
        <v>37</v>
      </c>
      <c r="C119" s="12" t="s">
        <v>6</v>
      </c>
      <c r="D119" s="12">
        <v>55</v>
      </c>
      <c r="E119" s="108">
        <v>0</v>
      </c>
      <c r="F119" s="18">
        <f>D119*$E119</f>
        <v>0</v>
      </c>
    </row>
    <row r="120" spans="1:6">
      <c r="A120" s="49"/>
    </row>
    <row r="121" spans="1:6" ht="89.25">
      <c r="A121" s="11" t="s">
        <v>69</v>
      </c>
      <c r="B121" s="35" t="s">
        <v>50</v>
      </c>
      <c r="C121" s="12" t="s">
        <v>6</v>
      </c>
      <c r="D121" s="12">
        <v>130</v>
      </c>
      <c r="E121" s="108">
        <v>0</v>
      </c>
      <c r="F121" s="18">
        <f>D121*$E121</f>
        <v>0</v>
      </c>
    </row>
    <row r="122" spans="1:6">
      <c r="A122" s="49"/>
    </row>
    <row r="123" spans="1:6" ht="89.25">
      <c r="A123" s="11" t="s">
        <v>70</v>
      </c>
      <c r="B123" s="35" t="s">
        <v>149</v>
      </c>
      <c r="C123" s="12" t="s">
        <v>6</v>
      </c>
      <c r="D123" s="12">
        <v>2339</v>
      </c>
      <c r="E123" s="108">
        <v>0</v>
      </c>
      <c r="F123" s="18">
        <f>D123*$E123</f>
        <v>0</v>
      </c>
    </row>
    <row r="124" spans="1:6">
      <c r="A124" s="11"/>
      <c r="B124" s="35"/>
      <c r="C124" s="12"/>
      <c r="D124" s="12"/>
      <c r="E124" s="108"/>
      <c r="F124" s="18"/>
    </row>
    <row r="125" spans="1:6" ht="15.75" thickBot="1">
      <c r="A125" s="64"/>
      <c r="B125" s="95" t="s">
        <v>60</v>
      </c>
      <c r="C125" s="63"/>
      <c r="D125" s="63"/>
      <c r="E125" s="118"/>
      <c r="F125" s="96">
        <f>SUM(F105:F124)</f>
        <v>0</v>
      </c>
    </row>
    <row r="126" spans="1:6" ht="15.75" thickTop="1"/>
    <row r="127" spans="1:6">
      <c r="A127" s="51" t="s">
        <v>7</v>
      </c>
      <c r="B127" s="52" t="s">
        <v>28</v>
      </c>
      <c r="C127" s="53"/>
      <c r="D127" s="53"/>
      <c r="E127" s="117"/>
      <c r="F127" s="53"/>
    </row>
    <row r="128" spans="1:6" ht="38.25">
      <c r="A128" s="11" t="s">
        <v>8</v>
      </c>
      <c r="B128" s="23" t="s">
        <v>168</v>
      </c>
      <c r="C128" s="12" t="s">
        <v>154</v>
      </c>
      <c r="D128" s="12"/>
      <c r="E128" s="108"/>
      <c r="F128" s="18"/>
    </row>
    <row r="130" spans="1:6" ht="38.25">
      <c r="A130" s="11" t="s">
        <v>17</v>
      </c>
      <c r="B130" s="23" t="s">
        <v>169</v>
      </c>
      <c r="C130" s="12" t="s">
        <v>154</v>
      </c>
      <c r="D130" s="12"/>
      <c r="E130" s="108"/>
      <c r="F130" s="18"/>
    </row>
    <row r="132" spans="1:6" ht="63.75">
      <c r="A132" s="11" t="s">
        <v>18</v>
      </c>
      <c r="B132" s="23" t="s">
        <v>170</v>
      </c>
      <c r="C132" s="12" t="s">
        <v>154</v>
      </c>
      <c r="D132" s="12"/>
      <c r="E132" s="108"/>
      <c r="F132" s="18"/>
    </row>
    <row r="134" spans="1:6" ht="51">
      <c r="A134" s="11" t="s">
        <v>19</v>
      </c>
      <c r="B134" s="23" t="s">
        <v>171</v>
      </c>
      <c r="C134" s="12" t="s">
        <v>154</v>
      </c>
      <c r="D134" s="12"/>
      <c r="E134" s="108"/>
      <c r="F134" s="18"/>
    </row>
    <row r="135" spans="1:6" ht="28.5" customHeight="1"/>
    <row r="136" spans="1:6" ht="15.75" thickBot="1">
      <c r="A136" s="62"/>
      <c r="B136" s="95" t="s">
        <v>66</v>
      </c>
      <c r="C136" s="62"/>
      <c r="D136" s="62"/>
      <c r="E136" s="119"/>
      <c r="F136" s="96">
        <f>SUM(F128:F135)</f>
        <v>0</v>
      </c>
    </row>
    <row r="137" spans="1:6" ht="19.149999999999999" customHeight="1" thickTop="1" thickBot="1"/>
    <row r="138" spans="1:6" ht="16.5" thickBot="1">
      <c r="A138" s="120"/>
      <c r="B138" s="121" t="s">
        <v>174</v>
      </c>
      <c r="C138" s="121"/>
      <c r="D138" s="121"/>
      <c r="E138" s="122"/>
      <c r="F138" s="128">
        <f>F136+F125</f>
        <v>0</v>
      </c>
    </row>
    <row r="151" ht="37.5" customHeight="1"/>
    <row r="155" ht="19.899999999999999" customHeight="1"/>
    <row r="160" ht="32.25" customHeight="1"/>
    <row r="168" ht="19.149999999999999" customHeight="1"/>
    <row r="169" ht="41.25" customHeight="1"/>
    <row r="170" ht="19.899999999999999" customHeight="1"/>
    <row r="171" ht="41.25" customHeight="1"/>
    <row r="172" ht="18" customHeight="1"/>
    <row r="173" ht="66.75" customHeight="1"/>
    <row r="174" ht="19.149999999999999" customHeight="1"/>
    <row r="175" ht="52.5" customHeight="1"/>
    <row r="176" ht="17.25" customHeight="1"/>
    <row r="177" ht="53.25" customHeight="1"/>
    <row r="178" ht="18" customHeight="1"/>
    <row r="179" ht="52.5" customHeight="1"/>
    <row r="180" ht="18.75" customHeight="1"/>
    <row r="181" ht="43.5" customHeight="1"/>
    <row r="182" ht="21.75" customHeight="1"/>
    <row r="185" ht="53.25" customHeight="1"/>
    <row r="186" ht="18" customHeight="1"/>
    <row r="187" ht="57.75" customHeight="1"/>
    <row r="188" ht="19.5" customHeight="1"/>
    <row r="189" ht="62.25" customHeight="1"/>
    <row r="190" ht="21.75" customHeight="1"/>
    <row r="191" ht="62.25" customHeight="1"/>
    <row r="192" ht="20.25" customHeight="1"/>
    <row r="193" ht="34.5" customHeight="1"/>
    <row r="194" ht="20.25" customHeight="1"/>
    <row r="195" ht="31.5" customHeight="1"/>
    <row r="196" ht="20.25" customHeight="1"/>
    <row r="197" ht="20.25" customHeight="1"/>
    <row r="198" ht="36.75" customHeight="1"/>
    <row r="201" ht="46.5" customHeight="1"/>
    <row r="203" ht="40.5" customHeight="1"/>
    <row r="204" ht="16.5" customHeight="1"/>
    <row r="205" ht="47.25" customHeight="1"/>
    <row r="206" ht="17.25" customHeight="1"/>
    <row r="207" ht="40.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40.5" customHeight="1"/>
    <row r="217" ht="21.75" customHeight="1"/>
    <row r="220" ht="42" customHeight="1"/>
    <row r="221" ht="17.25" customHeight="1"/>
    <row r="222" ht="17.25" customHeight="1"/>
    <row r="223" ht="20.25" customHeight="1"/>
  </sheetData>
  <sheetProtection algorithmName="SHA-512" hashValue="gDi4DgJdQX3KurQI0c8h9DChYxri7hIpTj0B1PwrdXItRqY4zpbIp+hHZ4Q7EGv/Ylo48SPEZSRQdArXBSWtEA==" saltValue="JeRCcieiQNuirKMWatyc4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&amp;C&amp;G</oddHeader>
    <oddFooter>&amp;LAP LJ - FAZA B - GOI DELA&amp;C&amp;A&amp;Rstran &amp;P od &amp;N</oddFooter>
  </headerFooter>
  <rowBreaks count="3" manualBreakCount="3">
    <brk id="77" max="16383" man="1"/>
    <brk id="102" max="16383" man="1"/>
    <brk id="125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REKAPITULACIJA ZASADITVE</vt:lpstr>
      <vt:lpstr>SPLOŠNE OPOMBE</vt:lpstr>
      <vt:lpstr>RASTLINE IN ZASADITEV</vt:lpstr>
      <vt:lpstr>'RASTLINE IN ZASADITEV'!Print_Titles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Hostinger</dc:creator>
  <cp:lastModifiedBy>Blaz Gorican</cp:lastModifiedBy>
  <cp:lastPrinted>2026-03-19T08:49:18Z</cp:lastPrinted>
  <dcterms:created xsi:type="dcterms:W3CDTF">2019-12-03T09:22:31Z</dcterms:created>
  <dcterms:modified xsi:type="dcterms:W3CDTF">2026-06-10T15:02:46Z</dcterms:modified>
</cp:coreProperties>
</file>